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710" windowHeight="128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J117" i="1"/>
  <c r="I14" l="1"/>
  <c r="H14"/>
  <c r="G14"/>
  <c r="F14"/>
  <c r="E14"/>
  <c r="D14"/>
  <c r="J14" l="1"/>
  <c r="J112"/>
  <c r="J107"/>
  <c r="D141" l="1"/>
  <c r="E141"/>
  <c r="F141"/>
  <c r="G141"/>
  <c r="H141"/>
  <c r="I141"/>
  <c r="J142"/>
  <c r="J147"/>
  <c r="J15"/>
  <c r="J32"/>
  <c r="J59"/>
  <c r="J76"/>
  <c r="J87"/>
  <c r="J102"/>
  <c r="D122"/>
  <c r="E122"/>
  <c r="F122"/>
  <c r="G122"/>
  <c r="H122"/>
  <c r="I122"/>
  <c r="J123"/>
  <c r="J122" l="1"/>
  <c r="J141"/>
</calcChain>
</file>

<file path=xl/sharedStrings.xml><?xml version="1.0" encoding="utf-8"?>
<sst xmlns="http://schemas.openxmlformats.org/spreadsheetml/2006/main" count="227" uniqueCount="187">
  <si>
    <t>№ п/п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</si>
  <si>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</si>
  <si>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</si>
  <si>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</si>
  <si>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</si>
  <si>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</si>
  <si>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1.1.</t>
  </si>
  <si>
    <t>Основное мероприятие  "Обеспечение предоставления бесплатного дошкольного образования"</t>
  </si>
  <si>
    <t>Основное мероприятие   "Обеспечение предоставления бесплатного общего образования детей"</t>
  </si>
  <si>
    <t>Основное мероприятие  "Организация отдыха детей и подростков в каникулярное время "</t>
  </si>
  <si>
    <t>1.2.</t>
  </si>
  <si>
    <t>1.3.</t>
  </si>
  <si>
    <t>Основное мероприятие   "Обеспечение предоставления бесплатного дополнительного образования детей"</t>
  </si>
  <si>
    <t>2.1.</t>
  </si>
  <si>
    <t>2.2.</t>
  </si>
  <si>
    <t>3.1.</t>
  </si>
  <si>
    <t>3.2.</t>
  </si>
  <si>
    <t>финансирование не предусмотрено</t>
  </si>
  <si>
    <t>средства участников Программы &lt;1&gt;</t>
  </si>
  <si>
    <t>налоговые расходы местного бюджета</t>
  </si>
  <si>
    <t>Основное мероприятие  "Обеспечение деятельности по защите прав и законных интересов по опеке и попечительству" (единая субвенция для осуществления отдельных государственных полномочий по социальной поддержки семьи и детей)</t>
  </si>
  <si>
    <t>План наступления контрольного события/факт наступления контрольного события</t>
  </si>
  <si>
    <t>средства участников Программы &lt;2&gt;</t>
  </si>
  <si>
    <t>Итого (Графа 4+8)</t>
  </si>
  <si>
    <t>Сведения о ходе реализации основного мероприятия 1.1.1.,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</si>
  <si>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1.1.2.,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</si>
  <si>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1.1.3.,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</si>
  <si>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1.1.4.,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</si>
  <si>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1.1.5.,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</si>
  <si>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1.1.7.,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</si>
  <si>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1.1.8.,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</si>
  <si>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1.2.1.,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</si>
  <si>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1.3.1., причины невыполнения, отклонения сроков, объемов финансирования основного мероприятия и их влияние на ход реализации Программы</t>
  </si>
  <si>
    <t>Сведения о ходе реализации основного мероприятия 1.3.2., причины невыполнения, отклонения сроков, объемов финансирования основного мероприятия и их влияние на ход реализации Программы</t>
  </si>
  <si>
    <t xml:space="preserve">Наименование
основного мероприятия подпрограммы (Программы),  контрольного
события
</t>
  </si>
  <si>
    <t xml:space="preserve"> Выполнение контрольного события:  В отчетном периоде сотрудники организаций дополнительного образования детей не проходили переподготовку</t>
  </si>
  <si>
    <t>Основное мероприятие "Обеспечение реализации  общепрограммных мероприятий"</t>
  </si>
  <si>
    <t xml:space="preserve"> Выполнение контрольного события: Срок выполнения контрольного события не наступил</t>
  </si>
  <si>
    <t>Основное мероприятие "Обеспечение функционирования системы персонифицированного финансирования дополнительного образования детей"</t>
  </si>
  <si>
    <t>Сведения о ходе реализации основного мероприятия 1.1.6., причины невыполнения, отклонения сроков, объемов финансирования основного мероприятия и их влияние на ход реализации Программы</t>
  </si>
  <si>
    <t xml:space="preserve"> Выполнение контрольного события: Срок выполнения контрольного события не наступил. </t>
  </si>
  <si>
    <t>Сведения о ходе реализации основного мероприятия 1.2.2., причины невыполнения, отклонения сроков, объемов финансирования основного мероприятия и их влияние на ход реализации Программы</t>
  </si>
  <si>
    <t>Подпрограмма «Развитие  дошкольного, общего и дополнительного образования в  Ипатовском муниципальном округе Ставропольского края»</t>
  </si>
  <si>
    <t>Контрольное событие 1: Расходы в рамках обеспечения деятельности дошкольных образовательных организаций администрации Ипатовского муниципального округа Ставропольского края</t>
  </si>
  <si>
    <t>Контрольное событие 3: Повышение квалификации 30 сотрудников образовательных организаций дошкольного образования:                                                                                                      в 1 квартале -10 чел.;                                                                                                                              во 2 квартале - 18 чел.;                                                                                                                         в 3 квартале- 1 чел.;                                                                                                                                                в 4 квартале- 1 чел.</t>
  </si>
  <si>
    <t>Контрольное событие 4: Реконструкция,капитальный и текущий ремонт зданий, сооружений и инженерных сетей, благоустройство территории, выполнение комплекса подготовительных мероприятий и изготовление ПСД</t>
  </si>
  <si>
    <t xml:space="preserve">Контрольное событие 5: Компенсация части платы, взимаемой с родителей(законных представителей) за присмотр и уход за детьми получателям, в том числе:                                                                                                                            в 1 квартале- 1509  получателям                                                                                 во 2 квартате-  1452  получателям                                                                                в 3 квартале- 1295  получателям                                                                                  в 4 квартале- 1651  получателям                                               </t>
  </si>
  <si>
    <t xml:space="preserve">Контрольное событие 6:Возмещение расходов педагогическим работникам дошкольных 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в том числе:                                                                                                                            в 1 квартале- 125  получателям                                                                                 во 2 квартате- 112   получателям                                                                                 в 3 квартале- 112  получателям                                                                                   в 4 квартале- 112  получателям                              </t>
  </si>
  <si>
    <t>Контрольное событие 7: Расходы,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организациях.</t>
  </si>
  <si>
    <t>Контрольное событие 8: Расходы на обеспечение деятельности (оказанием услуг) муниципальных учреждений</t>
  </si>
  <si>
    <t xml:space="preserve">Контрольное событие 9: Аккарицидная обработка 2 000 м2  территорий летних оздоровительных лагерей дневного пребывания детей, в том числе:                                                                                                                            в 1 квартале- 2 000  м2                                                                                                  во 2 квартате-   2 000 м2  </t>
  </si>
  <si>
    <t xml:space="preserve">Контрольное событие 10: Обеспечение горячим питанием 404 детей , из малообеспеченных и многодетных семей, детей – сирот, детей, находящихся в социально – опасном положении и в трудной жизненной ситуации, в том числе:                                                                                                                                                   в 1 квартале- 398  детей                                                                                                     во 2 квартале- 352  детей                                                                                               в 3 квартале- 380  детей                                                                                                 в 4 квартале- 407  детей   </t>
  </si>
  <si>
    <t xml:space="preserve">Контрольное событие 11: Обеспечение мероприятий по проведению государственной (итоговой) аттестации (ЕГЭ, ГИА) </t>
  </si>
  <si>
    <t>Контрольное событие 12:  Приобретение средств вычислительной техники, программного обеспечения для  22 образовательных организаций</t>
  </si>
  <si>
    <t>Контрольное событие 13: Повышение квалификации  102 сотрудников общеобразовательных организаций, в том числе:                                                                                                               в 1 квартале - 49 чел.;                                                                                                                              во 2 квартале- 15 чел.;                                                                                                                         в 3 квартале- 25 чел.;                                                                                                                                                в 4 квартале- 13 чел.</t>
  </si>
  <si>
    <t xml:space="preserve">Контрольное событие 14: Охват 2 353 детей, получающих начальное общее образование в государственных и муниципальных образовательных организациях бесплатным горячим питанием, в том числе:                                                                                                               в 1 квартале - 2353 чел.;                                                                                                                              во 2 квартале - 2389 чел.;                                                                                                                         в 3 квартале- 2343 чел.;                                                                                                                                                в 4 квартале- 2383 чел.                                       </t>
  </si>
  <si>
    <t xml:space="preserve">Контрольное событие 15: Возмещение расходов педагогическим работникам  общеобразовательных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в том числе:                                                                                                                                                                                   в 1 квартале- 345  получателям                                                                                 во 2 квартате- 330   получателям                                                                                 в 3 квартале- 315  получателям                                                                                   в 4 квартале- 325  получателям                              </t>
  </si>
  <si>
    <t>Контрольное событие 16:  Расходы, связанные с обеспечением государственных гарантий реализации прав на получение общедоступного и бесплатного начального  общего, основного общего, среднего общего  образования в муниципальных общеобразовательных организациях</t>
  </si>
  <si>
    <t xml:space="preserve">Контрольное событие 17: Обеспечение 2 394  учащихся 1-4 классов бесплатными новогодними подарками. </t>
  </si>
  <si>
    <t xml:space="preserve">Контрольное событие 19: Обеспечение функционирования центров образования цифрового и гуманитарных профилей "Точка роста", а также центров образования естественно- научной и технологической направленности в общеобразовательных организациях, расположенных в сельской местности и малых городах </t>
  </si>
  <si>
    <t>Контрольное событие 20: Расходы, связанные с обеспечением деятельности (оказанием услуг) муниципальных образовательных организаций дополнительного образования</t>
  </si>
  <si>
    <t xml:space="preserve">Контрольное событие 21: Аккарицидная обработка 100 м2 территорий летних оздоровительных лагерей дневного пребывания детей, в том числе:                                                                                                                            в 1 квартале- 100  м2                                                                                                  во 2 квартате-    100 м2   </t>
  </si>
  <si>
    <t xml:space="preserve">Контрольное событие 22: Организация и проведение переподготовки 10 сотрудников организаций дополнительного образования детей, в том числе:                                                                                                                           за 9 месяцев -5 чел.                                                                                                                                           за 12 месяцев- 5 чел.         </t>
  </si>
  <si>
    <t>Контрольное событие 23:  Обеспечение участия и проведение муниципальных, межмуниципальных, региональных, межрегиональных, всероссийских спортивных и военно- спортивных соревнованиях и мероприятиях, в том числе:                                                                                                                 в 1 квартале - 3 мероприятия;                                                                                                                              во 2 квартале - 39 мероприятий;                                                                                                                         в 3 квартале- 6 мероприятий;                                                                                                                                                в 4 квартале-18 мероприятий</t>
  </si>
  <si>
    <t>Контрольное событие 24: Проведение районных спортивных мероприятий, в том числе:                                                                                                                                  в 1 квартале -26 мероприятий;                                                                                                                              во 2 квартале - 34 мероприятий;                                                                                                                         в 3 квартале- 16 мероприятий;                                                                                                                                                в 4 квартале- 29 мероприятий</t>
  </si>
  <si>
    <t>Контрольное событие 25: Выплата мер социальной поддержки по оплате жилых помещений, отопления и освещения педагогическим работникам, проживающим и работающим в сельских населенных пунктах, рабочих поселках (поселках городского типа), в том числе:                                                                                                                                                  в 1 квартале -4 чел.;                                                                                                                              во 2 квартале - 4 чел.;                                                                                                                         в 3 квартале- 4 чел.;                                                                                                       в 4 квартале- 4 чел.</t>
  </si>
  <si>
    <t xml:space="preserve"> Выполнение контрольного события:  Срок реализации контрольного события не наступил</t>
  </si>
  <si>
    <t>Контрольное событие 29: Выплата компенсации части платы стоимости путевки в загородный центр для детей и подростков 132 человекам</t>
  </si>
  <si>
    <t xml:space="preserve">Контрольное событие 31: Выпускники, освоившие образовательные программы основного общего и среднего общего образования, получивших аттестат 678 чел.                                                                                   </t>
  </si>
  <si>
    <t>Контрольное событие 32: Обеспечение участия  обучающихся в общеобразовательных организациях в олимпиадах,слетах,конкурсах,конференциях, интеллектуальных состязаниях и др.,чел. , в том числе:                                                                                                                   в 1 квартале- 30 чел.;                                                                                                                              во 2 квартале- 70 чел.;                                                                                                                         в 3 квартале- 40 чел.;                                                                                                                                                в 4 квартале-48 чел.</t>
  </si>
  <si>
    <t>Контрольное событие 33: Приобретение сертификата сервиса технической поддержки программного продукта информационной автоматической системы «Аверс: Управление учреждением образования».</t>
  </si>
  <si>
    <t>Контрольное событие 36: Реализация в МБУ ДО ЦДО Ипатовского района казачего компонента</t>
  </si>
  <si>
    <t>Контрольное событие 37:  Предоставление 1 244  чел.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</si>
  <si>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Подпрограмма «Пожарная безопасность образовательных организаций  Ипатовского муниципального округа Ставропольского края»</t>
  </si>
  <si>
    <t>Основное мероприятие  "Мероприятия по предотвращению  пожаров в зданиях образовательных организаций Ипатовского муниципального округа Ставропольского края"</t>
  </si>
  <si>
    <t>Основное мероприятие  "Мероприятия по обеспечению первичных мер пожарной безопасности в образовательных организациях Ипатовского муниципального округа Ставропольского края"</t>
  </si>
  <si>
    <t xml:space="preserve">В рамках данного основного мероприятия предполагается увеличение образовательных организаций, охваченных средствами наглядной агитации по обеспечению пожарной безопасности. Денежные средства на реализацию мероприятия не предусмотрены
</t>
  </si>
  <si>
    <t>Подпрограмма   «Обеспечение реализации муниципальной программы "Развитие  образования в  Ипатовском муниципальном округе Ставропольского края»</t>
  </si>
  <si>
    <t xml:space="preserve">Основное мероприятие  "Обеспечение деятельности по реализации муниципальной программы "Развитие  образования в Ипатовском муниципальном округе Ставропольского края» </t>
  </si>
  <si>
    <t>Контрольное событие 2: Обеспечение 25 дошкольных образовательных организаций доступа к сети "Интернет"</t>
  </si>
  <si>
    <t>Выполнение контрольного события:  В 25 дошкольных образовательных организациях есть доступ к сети "Интернет".</t>
  </si>
  <si>
    <t xml:space="preserve"> Выполнение контрольного события: В отчетном периоде текущего года все образовательные организации обеспечены средствами наглядной агитации по обеспечению пожарной безопасности</t>
  </si>
  <si>
    <t>Контрольное событие 27: Расходы, связанные с обеспечением деятельности (оказанием услуг) летних оздоровительных организаций (загородного центра)</t>
  </si>
  <si>
    <t xml:space="preserve">                                                </t>
  </si>
  <si>
    <t xml:space="preserve"> Выполнение контрольного события: Срок реализации контрольного события не наступил</t>
  </si>
  <si>
    <t xml:space="preserve">Контрольное событие 35: Повышение квалификации сотрудников муниципальной методической службы образовательных организаций </t>
  </si>
  <si>
    <t>Основное мероприятие "Реализация регионального проекта "Все лучшее детям"</t>
  </si>
  <si>
    <t>Основное мероприятие "Реализация регионального проекта "Педагоги и наставники"</t>
  </si>
  <si>
    <t xml:space="preserve">Контрольное событие 41: Проведение обработки огнезащитным составом деревянных конструкций зданий в образовательных организациях, в том числе:                                                                                                                                                в 1 квартале -4 организациях;                                                                                                                                                                                                                                                в 3 квартале- 4 организациях                                                                                      </t>
  </si>
  <si>
    <t>Контрольное событие 42: Устройство, ремонт и испытание наружных эвакуационных и пожарных лестниц на зданиях в  образовательных организациях</t>
  </si>
  <si>
    <t>Контрольное событие 44: Образовательные организации, в которых произведен, ремонт источников противопожарного водоснабжения в текущем году</t>
  </si>
  <si>
    <t>Контрольное событие 45: Образовательные организации, в которых произведен ремонт и замена электропроводки в текущем году</t>
  </si>
  <si>
    <t>Контрольное событие 47: Обеспечение расходов, связанныхс обеспечением функций органов местного самоуправления</t>
  </si>
  <si>
    <t>Контрольное событие 48: Выплата опекунам (попечителям)  на содержание детей, в том числе:                                                                                                          в 1 квартале -69 чел.;                                                                                                                              во 2 квартале - 60 чел.;                                                                                                                         в 3 квартале- 61 чел.;                                                                                                     в 4 квартале-61чел.</t>
  </si>
  <si>
    <t>Контрольное событие 49: Выплата на содержание детей-сирот и детей, оставшихся без попечения родителей, в приемных семьях, а также на вознаграждение, причитающееся 17 приемным родителям, в том числе:                                                                                                                         в 1 квартале-51 чел.;                                                                                                                              во 2 квартале- 51 чел.;                                                                                                                         в 3 квартале- 46 чел.;                                                                                                      в 4 квартале- 46чел.</t>
  </si>
  <si>
    <t>Контрольное событие 50: Выплата единовременного пособия усыновителю</t>
  </si>
  <si>
    <t>Контрольное событие 46: Обеспечение 50 образовательной организации средствами наглядной агитации по обеспечению пожарной безопасности</t>
  </si>
  <si>
    <t>30.12.2026/ -</t>
  </si>
  <si>
    <t xml:space="preserve">31.03.2026/ 31.03.2026 </t>
  </si>
  <si>
    <t>30.09.2026/ -</t>
  </si>
  <si>
    <t>31.03.2026/ -</t>
  </si>
  <si>
    <t xml:space="preserve">30.12.2026/ - </t>
  </si>
  <si>
    <t>В рамках реализации основного мероприятия своевременно выплачивалась заработная плата, оплата коммунальных услуг, налогов, расходы на работы и услуги по содержанию имущества, оплата питания детей. Денежные средства краевого и местного бюджетов освоены на 23,1% к предусмотренному финансированию.</t>
  </si>
  <si>
    <t>В рамках реализации основного мероприятия своевременно выплачивалась заработная плата, оплата коммунальных услуг, налогов, расходы на работы и услуги по содержанию имущества, оплата питания детей. Денежные средства краевого и местного бюджетов освоены на 20,3% к предусмотренному финансированию</t>
  </si>
  <si>
    <t xml:space="preserve">31.03.2026/ -   </t>
  </si>
  <si>
    <t xml:space="preserve">31.03.2026/ -    </t>
  </si>
  <si>
    <t xml:space="preserve">Контрольное событие 18: Ежемесячное вознаграждение за классное руководство </t>
  </si>
  <si>
    <t xml:space="preserve">В рамках реализации основного мероприятия своевременно выплачивалась заработная плата, оплата коммунальных услуг, налогов, расходы на работы и услуги по содержанию имущества. Денежные средства краевого и местного бюджетов освоены на 24,5% к предусмотренному финансированию </t>
  </si>
  <si>
    <t xml:space="preserve">31.03.2026/-  </t>
  </si>
  <si>
    <t>Контрольное событие 26: Размер среднемесячной зарплаты  педагогических работников муниципальных образовательных организаций  дополнительного образования детей- 38 572,29 руб.</t>
  </si>
  <si>
    <t xml:space="preserve">В рамках реализации основного мероприятия своевременно выплачивалась заработная плата, оплата коммунальных услуг, налогов, расходы на работы и услуги по содержанию имущества, выплачивалась  компенсация части платы стоимости путевки в загородный центр для детей и подростков. Денежные средства краевого и местного бюджетов освоены на 15,7% к предусмотренному финансированию </t>
  </si>
  <si>
    <t xml:space="preserve">Контрольное событие 28:  Обеспечение 2-разовым горячим питанием в летних оздоровительных лагерях дневного пребывания детей 2 062 человек, в том числе: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полугодие 2026г.- 687 чел.;                                                                                                                                      9 месяцев 2026г.- 1375 чел.                                                                                                                                 </t>
  </si>
  <si>
    <t xml:space="preserve">30.05.2026/-   </t>
  </si>
  <si>
    <t>01.09.2026/ -</t>
  </si>
  <si>
    <t xml:space="preserve">Контрольное событие 30: Обеспечение отдыха и оздоровления детей в каникулярное время детей, в том числе:                                                                         на  1 полугодие 2026г.- 687 чел.;                                                                                                                                      на  9 месяцев 2026г.- 1375 чел.                                                                                                                              </t>
  </si>
  <si>
    <t xml:space="preserve">В рамках реализации основного мероприятия проводится работа с одаренными детьми и талантливой молодежью, педагоги принимают участие  в конкурсах. На реализацию данного мероприятия предусмотрены средства  в размере 1 095,00 тыс.руб. Денежные средства освоены на 25,6% </t>
  </si>
  <si>
    <t xml:space="preserve">30.06.2026/ -   </t>
  </si>
  <si>
    <t>Контрольное событие 34: Принятие участия в районных и краевых этапах Всероссийского профессионального конкурса профессионального конкурса "Воспитатель года России- 2026", "Учитель года 2026"</t>
  </si>
  <si>
    <t xml:space="preserve">В рамках данного основного мероприятия Подпрограммы предполагается обеспечение функционирования системы персонифицированного финансирования дополнительного образования детей.  На реализацию данного мероприятия предусмотрены средства местного бюджета в размере 22 118,88 тыс.руб. В отчетном периоде денежные средства освоены на 14,2% 
</t>
  </si>
  <si>
    <t xml:space="preserve">В рамках данного основного мероприятия Подпрограммы предполагается проведение капитального ремонта и оснащение зданий в рамках реализации мероприятий по модернизации школьных систем образования в рамках государственной программы Российской Федерации "Развитие образования".  На реализацию данного мероприятия предусмотрены средства местного и краевого бюджетов в размере 80 010,85 тыс.руб. В отчетном периоде денежные средства освоены на 45,9% 
</t>
  </si>
  <si>
    <t>Контрольное событие 38:  Капитальный ремонт здания муниципального бюджетного общеобразовательного учреждения средней общеобразовательной школы №13 пос.Винодельненский Ипатовского района Ставропольского края</t>
  </si>
  <si>
    <t xml:space="preserve">Реализация данного основного мероприятия Подпрограммы направлена на обеспечение советников директоров по воспитанию и взаимодействию с детскими общественными объединениями в общественных организациях.  На реализацию данного мероприятия предусмотрены средства краевого бюджета в размере 57 175,11 тыс.руб. В отчетном периоде денежные средства освоены на 19,1% 
</t>
  </si>
  <si>
    <t>Основное мероприятие "Реализация инициативных проектов"</t>
  </si>
  <si>
    <t>Сведения о ходе реализации основного мероприятия 1.1.9., причины невыполнения, отклонения сроков, объемов финансирования основного мероприятия и их влияние на ход реализации Программы</t>
  </si>
  <si>
    <t xml:space="preserve">В рамках данного основного мероприятия Подпрограммы предполагается проведение мероприятий по реализации инициативных проектов в образовательных организациях. На реализацию данного мероприятия предусмотрены средства в размере 7 020,00 тыс.руб. В отчетном периоде денежные средства не осваивались.
</t>
  </si>
  <si>
    <t>В рамках реализации основного мероприятия проводится обработка огнезащитным составом деревянных конструкций зданий образовательных учреждении, а также на приобретение, монтаж, ТО и ремонт средств охранно-пожарной автоматики и оповещения о пожаре. Кассовое исполнение в отчетном периоде составило 13,3% к плану</t>
  </si>
  <si>
    <t>Контрольное событие 39: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муниципальных образовательных организаций и профессиональных образовательных организаций</t>
  </si>
  <si>
    <t>Контрольное событие 40:  Реализация инициативного проекта по благоустройству территории муниципального казенного общеобразовательного учреждения средней образовательной школы №13 пос.Винодельненский Ипатовского района</t>
  </si>
  <si>
    <t>Контрольное событие 43: Приобретение, монтаж, ТО и ремонт средств охранно-пожарной автоматики и оповещения о пожаре, приобретение, установка противопожарных дверей и иные противопожарные мероприятия в  50 образовательных организациях, в том числе:                                                                                                                         в 1 квартале - 10 организаций;                                                                                                                              во 2 квартале .- 15 организаций;                                                                                                                         в 3 квартале-10 организаций;                                                                                               в 4 квартале- 15 организаций</t>
  </si>
  <si>
    <t>В рамках реализации основного мероприятия предусматриваются расходы на выплаты по оплате труда работников,  обеспечение деятельности (оказанием услуг) муниципальных организаций, расходы на организацию и осуществление деятельности по опеке и попечительству в области образования. В отчетном периоде текущего года кассовое исполнение составило 18,1% к плану</t>
  </si>
  <si>
    <t>В рамках реализации основного мероприятия производятся выплаты в рамках осуществления отдельных государственных полномочий по социальной поддержке семьи и детей. В отчетном периоде текущего года кассовое исполнение составило 22,4% к плану</t>
  </si>
  <si>
    <t>30.12.2026/ 31.03.2026</t>
  </si>
  <si>
    <t xml:space="preserve">31.03.2026/ 31.03.2026   </t>
  </si>
  <si>
    <t>30.12.2026/-</t>
  </si>
  <si>
    <t>30.12.2026/  31.03.2026</t>
  </si>
  <si>
    <t xml:space="preserve">31.03.2026/ 31.03.2026  </t>
  </si>
  <si>
    <t>Выполнение контрольного события: Расходы  в рамках обеспечения деятельности дошкольных образовательных организаций Ипатовского городского округа Ставропольского края в отчетном периоде текущего года осуществлялись в установленные планом-графиком сроки, и  составили 50 847,25 тыс.руб. или 23,03% к годовому плану (220 748,32 тыс.руб.)</t>
  </si>
  <si>
    <t xml:space="preserve">Выполнение контрольного события: 8 сотрудников образовательных организаций дошкольного образования повысили свою квалификацию в дистанционном режиме. </t>
  </si>
  <si>
    <t xml:space="preserve"> Выполнение контрольного события: 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выплачивается своевременно за счет средств краевого бюджета. Кассовое исполнение в отчетном периоде текущего года -2 810,62 тыс.руб., процент выполнения годового плана (9 025,29 тыс.руб) составил 31,1%. Количество получателей на отчетную дату-1 102 чел.</t>
  </si>
  <si>
    <t xml:space="preserve"> Выполнение контрольного события:  Мерами социальной поддержки педработников организаций дошкольного образования , расположенных в сельской местности на 01.04.2026 года воспользовались 109 человек. Компенсация выплачивается в установленные сроки,  кассовое исполнение -1 548,12 тыс.руб. за счет краевых средств, по отношению к годовому плану (4 591,07 тыс.руб) выполнение - 33,7%.</t>
  </si>
  <si>
    <t xml:space="preserve"> Выполнение контрольного события: В отчетном периоде на мероприятия, связанные  с расходами по обеспечению государственных гарантий реализации прав на получение бесплатного дошкольного образования в муниципальных  дошкольных образовательных организациях израсходовано 24 000,86 тыс.руб., что составило 22,0% к годовому плану (108 900,91 тыс.руб.)</t>
  </si>
  <si>
    <t xml:space="preserve"> Выполнение контрольного события: Мероприятия, связанные с расходами по обеспечению деятельности (оказанием услуг) муниципальных образовательных организаций, осуществлены  в установленные планом-графиком сроки, своевременно выплачена заработная плата, оплачены расходы на питание,коммунальные платежи и налоги, а также работы и услуги по содержанию имущества. Кассовое исполнение в отчетном периоде текущего года - 60 400,30 тыс.руб., что составило 24,0% к годовому плану (251 674,45 тыс.руб.). </t>
  </si>
  <si>
    <t xml:space="preserve"> Выполнение контрольного события: На проведение акарицидных  (противоклещевых) обработок пришкольных лагерей на 2026 год предусмотрены средства в сумме 257,28 тыс.руб. В отчетном периоде аккарицидная обработка не проводилась.</t>
  </si>
  <si>
    <t xml:space="preserve"> Выполнение контрольного события: В отчетном периоде 292 ученика, из малообеспеченных и многодетных семей, детей – сирот, детей, находящихся в социально – опасном положении и в трудной жизненной ситуации, обеспечены горячим питанием. Освоены средства местного бюджета-932,23 тыс. руб., выполнение годового плана (38 9667,13 тыс.руб) - 24,1%.</t>
  </si>
  <si>
    <t xml:space="preserve"> Выполнение контрольного события: В отчетном периоде текущего года 2 сотрудника общеобразовательных организаций повысили свою квалификацию. Освоено местных средств -8,07 тыс.руб. или 7,4% запланированных на 2026 год (109,0 тыс.руб.)</t>
  </si>
  <si>
    <t xml:space="preserve"> Выполнение контрольного события: В отчетном периоде текущего года  2 008 человек, получающих начальное общее образование в государственных и муниципальных образовательных организациях охвачено бесплатным горячим питанием. Кассовые расходы составили 286,03 тыс.руб., или 19,2% к плану (1 493,35 тыс.руб.)</t>
  </si>
  <si>
    <t xml:space="preserve"> Выполнение контрольного события: На социальную поддержку педработников сельских поселений за отчетный период направлено  5 094,45 тыс.руб., процент освоения составил 33,5%  к годовому плану (15 217,22 тыс.руб). Количество получателей -  360 чел.</t>
  </si>
  <si>
    <t xml:space="preserve"> Выполнение контрольного события: В рамках мероприятий, связанных с расходами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педработникам.  Освоено в 1 квартале 2026 года - 24 000,0 тыс.руб.,  или 22,0%  годового плана (108 900,91 тыс.руб).</t>
  </si>
  <si>
    <t xml:space="preserve"> Выполнение контрольного события: Расходы связанные с обеспечением деятельности (оказанием услуг) муниципальных образовательных организаций дополнительного образования осуществляются  в установленные планом-графиком сроки, своевременно выплачивается заработная плата, оплачиваются коммунальные платежи и налоги, а также оплачиваются  работы и услуги по содержанию имущества. Кассовое исполнение в отчетном периоде текущего года составили 15 634,63 тыс.руб., что составило 24,5% к годовому плану (63 728,41 тыс.руб). </t>
  </si>
  <si>
    <t xml:space="preserve"> Выполнение контрольного события: Акарицидная  (противоклещевая) обработка территории лагерей организаций дополнительного образования детей  в  206 году предусматривает расходы в сумме 5,72 тыс.руб.В отчетном периоде текущего года аккарицидная обработка не проводилась.</t>
  </si>
  <si>
    <t xml:space="preserve"> Выполнение контрольного события: В отчетном периоде 265 человек приняли участие в 6 краевых соревнованиях. Плановые бюджетные ассигнования на 2026 год -100,0 тыс. руб. Кассовое исполнение в отчетном периоде текущего года- 8,3 тыс.руб., или 8,3%</t>
  </si>
  <si>
    <t xml:space="preserve"> Выполнение контрольного события: В отчетном периоде проведено 9 районных соревнований с охватом учащихся в количестве 361 человека. Освоено 101,4 тыс.руб., или 50,7% к плану (200,00 тыс. руб.)</t>
  </si>
  <si>
    <t xml:space="preserve"> Выполнение контрольного события: На меры социальной поддержки по оплате жилых помещений, отопления и освещения педагогическим работникам, проживающим и работающим в сельских населенных пунктах, рабочих поселках (поселках городского типа) работникам дополнительного образования направлено 191,52 тыс.руб. В отчетном периоде количество получателей составило 4 человека. Кассовое исполнение составило60,93 тыс.руб.  или 31,8%.</t>
  </si>
  <si>
    <t xml:space="preserve"> Выполнение контрольного события: Размер среднемесячной заработной платы педагогических работников муниципальных образовательных организаций дополнительного образования на 01 апреля 2026г. составляет 42 192,66 руб.</t>
  </si>
  <si>
    <t xml:space="preserve"> Выполнение контрольного события: Расходы из местного бюджета на обеспечение деятельности (оказанием услуг) муниципальных учреждений составили - 2 867,48 тыс.руб. , процент исполнения 32,0% годового плана (8 958,78 тыс.руб). </t>
  </si>
  <si>
    <t>30.05.2026/ -</t>
  </si>
  <si>
    <t>31.08.2026/ 31.03.2026</t>
  </si>
  <si>
    <t xml:space="preserve"> Выполнение контрольного события: На проведение итоговой аттестации в 2026г. предусмотрены средства в размере 335,0 тыс.ру. Кассовое освоение составило 131,94 тыс.руб., или 39,4%. Приобретены канцелярские товары для проведения итоговой аттестации</t>
  </si>
  <si>
    <t xml:space="preserve"> Выполнение контрольного события:  Обеспечено участие 26 человек в общеобразовательных организациях в олимпиадах, слетах, конкурсах, конференциях, интелектуальных созтязаниях. Кассовый расход  составил 97,82 тыс. руб. (100,0% годового плана).</t>
  </si>
  <si>
    <t>30.12.2026/ 17.01.2026</t>
  </si>
  <si>
    <t xml:space="preserve"> Выполнение контрольного события: В районном этапе Всероссийского профессионального конкурса "Учитель года 2026" приняло участие 12 человек. Расходы составили 19,0 тыс.руб., или 38,0% к плану (план- 50,0 тыс.руб.).</t>
  </si>
  <si>
    <t>30.12.2026/  -</t>
  </si>
  <si>
    <t xml:space="preserve"> Выполнение контрольного события: На проведение обработки огнезащитным составом деревянных конструкций в 2026 году предусмотрено 170,6 тыс.руб. В отчетном периоде текущего года работы не проводились.</t>
  </si>
  <si>
    <t xml:space="preserve"> Выполнение контрольного события:  В отчетном периоде текущего года в МК ДОУ д/с №26 с.Золотаревка проведены работы по устройству, ремонту и испытанию наружных эвакуационных и пожарных лестниц на зданиях</t>
  </si>
  <si>
    <t xml:space="preserve"> Выполнение контрольного события: В отчетном периоде текущего года в 50 образовательных организациях проведены мероприятия по  приобретению, монтажу, ТО и ремонту средств охранно-пожарной автоматики и оповещения о пожаре. Кассовые расходы составили -228,20 тыс. руб. (14,3% к годовому плану-1 599,5 тыс.руб.)</t>
  </si>
  <si>
    <t xml:space="preserve"> Выполнение контрольного события:  Расходы, связанные  с обеспечением функций органов местного самоуправления за отчетный период составили 128,36 тыс. руб. или 15,0% к годовому плану (855,0 тыс.руб).  Расходы за отчетный период на выплаты по оплате труда работников органов местного самоуправления  составили 1 466,01 тыс.руб., процент освоения к годовому плану (7 543,71 тыс.руб)  -19,4%.  Расходы, связанные с обеспечением деятельности (оказанием услуг) муниципальных организаций производятся в соответствии с планом-графиком. Своевременно выплачивается заработная плата, оплачиваются коммунальные платежи и налоги, а также работы и услуги по содержанию имущества. </t>
  </si>
  <si>
    <t xml:space="preserve"> Выполнение контрольного события: Выплаты денежных средств на содержание ребенка опекуну (попечителю) производятся своевременно, годовой план - 5 106,29 тыс.руб. Освоение краевых средств в отчетном периоде текущего года составило по отношению к годовому плану  17,9%, в денежном выражении  913,18 тыс.руб. Количество детей, находящихся под опекой (попечительством) за отчетный период -59 чел.(количество опекунов - 45 чел.)</t>
  </si>
  <si>
    <t xml:space="preserve">Выполнение контрольного события: На выплаты на содержание детей-сирот и детей, оставшихся без попечения родителей, в приемных семьях, а также на вознаграждение, причитающегося приемным родителям в 2026 году запланировано 10 949,82 тыс.руб. Кассовый расход 2 678,97 тыс. руб.,что составило 24,5% годового плана. Количество детей, находящихся в приемных семьях -35 чел.( количество опекунов - 14 чел.). </t>
  </si>
  <si>
    <t xml:space="preserve"> Выполнение контрольного события: В отчетном периоде текущего года плановые расходные назначения составили 22 118,87 тыс.руб., кассовый расход составил 3 149,56 тыс.руб. или 14,24%. Выдано 847 сертификатов используемых для оплаты   </t>
  </si>
  <si>
    <t xml:space="preserve"> Выполнение контрольного события: Срок реализации контрольного события не наступил. Плановые расходные назначения составили 80010,86 тыс.руб. Кассовый расход составил 36744,14 тыс.руб. или 45,92 %. </t>
  </si>
  <si>
    <t xml:space="preserve"> Выполнение контрольного события: Выплаты денежных средств советникам директоров по воспитанию и взаимодействию с детскими общественными объединениями проводится согласно в срок и составила 10 910,21 тыс.руб., или 19,08% к годовому плану.  </t>
  </si>
  <si>
    <t>30.12.2026/ 02.02.2026</t>
  </si>
  <si>
    <t xml:space="preserve"> Выполнение контрольного события: В 22 образовательных организациях есть доступ к сети "Интернет". На мероприятия по информатизации системы образования в 2026 году предусмотрено 550,0 тыс. руб. из средств местного бюджета. В отчетном периоде текущего года вычислительная техника не приобреталась</t>
  </si>
  <si>
    <t>Мониторинг реализации Программы</t>
  </si>
  <si>
    <t>Наименование Программы: "Развитие образования в Ипатовском муниципальном округе Ставропольского края"</t>
  </si>
  <si>
    <t>Ответственный исполнитель: отдел образования администрации Ипатовского муниципального округа Ставропольского края</t>
  </si>
  <si>
    <t>Отчетный период: январь-март 2026 года</t>
  </si>
  <si>
    <t xml:space="preserve"> Программа "Развитие образования в Ипатовском муниципальном округе Ставропольского края" </t>
  </si>
  <si>
    <t>1.</t>
  </si>
  <si>
    <t>1.4.</t>
  </si>
  <si>
    <t>1.5.</t>
  </si>
  <si>
    <t>1.6.</t>
  </si>
  <si>
    <t>1.7.</t>
  </si>
  <si>
    <t>1.8.</t>
  </si>
  <si>
    <t>1.9.</t>
  </si>
  <si>
    <t>2.</t>
  </si>
  <si>
    <t>3.</t>
  </si>
</sst>
</file>

<file path=xl/styles.xml><?xml version="1.0" encoding="utf-8"?>
<styleSheet xmlns="http://schemas.openxmlformats.org/spreadsheetml/2006/main">
  <numFmts count="1">
    <numFmt numFmtId="167" formatCode="0.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0" xfId="0" applyAlignment="1"/>
    <xf numFmtId="0" fontId="0" fillId="0" borderId="0" xfId="0" applyFill="1"/>
    <xf numFmtId="4" fontId="0" fillId="0" borderId="0" xfId="0" applyNumberFormat="1" applyFill="1"/>
    <xf numFmtId="0" fontId="4" fillId="0" borderId="1" xfId="0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7" fontId="0" fillId="0" borderId="0" xfId="0" applyNumberFormat="1"/>
    <xf numFmtId="0" fontId="4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vertical="top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/>
    </xf>
    <xf numFmtId="0" fontId="4" fillId="0" borderId="4" xfId="1" applyNumberFormat="1" applyFont="1" applyFill="1" applyBorder="1" applyAlignment="1">
      <alignment horizontal="left" vertical="top" wrapText="1"/>
    </xf>
    <xf numFmtId="0" fontId="4" fillId="0" borderId="5" xfId="1" applyNumberFormat="1" applyFont="1" applyFill="1" applyBorder="1" applyAlignment="1">
      <alignment horizontal="left" vertical="top" wrapText="1"/>
    </xf>
    <xf numFmtId="0" fontId="4" fillId="0" borderId="6" xfId="1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4" fillId="0" borderId="5" xfId="0" applyNumberFormat="1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6" fillId="0" borderId="0" xfId="0" applyFont="1"/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133350</xdr:rowOff>
    </xdr:from>
    <xdr:to>
      <xdr:col>1</xdr:col>
      <xdr:colOff>200025</xdr:colOff>
      <xdr:row>5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7"/>
  <sheetViews>
    <sheetView tabSelected="1" topLeftCell="A148" zoomScale="80" zoomScaleNormal="80" zoomScalePageLayoutView="96" workbookViewId="0">
      <selection activeCell="B164" sqref="B164"/>
    </sheetView>
  </sheetViews>
  <sheetFormatPr defaultRowHeight="15"/>
  <cols>
    <col min="1" max="1" width="5.7109375" customWidth="1"/>
    <col min="2" max="2" width="58.85546875" customWidth="1"/>
    <col min="3" max="3" width="11.42578125" customWidth="1"/>
    <col min="4" max="4" width="11" customWidth="1"/>
    <col min="5" max="5" width="11.42578125" customWidth="1"/>
    <col min="6" max="6" width="11.7109375" customWidth="1"/>
    <col min="7" max="7" width="10.42578125" customWidth="1"/>
    <col min="8" max="9" width="10.85546875" customWidth="1"/>
    <col min="10" max="10" width="12.28515625" customWidth="1"/>
    <col min="11" max="11" width="15.28515625" customWidth="1"/>
    <col min="13" max="13" width="10.7109375" bestFit="1" customWidth="1"/>
  </cols>
  <sheetData>
    <row r="1" spans="1:13">
      <c r="B1" s="89" t="s">
        <v>173</v>
      </c>
    </row>
    <row r="2" spans="1:13">
      <c r="B2" s="89"/>
    </row>
    <row r="3" spans="1:13">
      <c r="B3" s="89" t="s">
        <v>174</v>
      </c>
    </row>
    <row r="4" spans="1:13" ht="11.25" customHeight="1">
      <c r="A4" s="31"/>
      <c r="B4" s="89"/>
      <c r="C4" s="31"/>
      <c r="D4" s="32"/>
      <c r="E4" s="32"/>
      <c r="F4" s="32"/>
      <c r="G4" s="32"/>
      <c r="H4" s="32"/>
      <c r="I4" s="32"/>
      <c r="J4" s="32"/>
    </row>
    <row r="5" spans="1:13" ht="12" customHeight="1">
      <c r="A5" s="33"/>
      <c r="B5" s="89" t="s">
        <v>176</v>
      </c>
      <c r="C5" s="33"/>
      <c r="D5" s="34"/>
      <c r="E5" s="34"/>
      <c r="F5" s="32"/>
      <c r="G5" s="32"/>
      <c r="H5" s="34"/>
      <c r="I5" s="34"/>
      <c r="J5" s="34"/>
      <c r="K5" s="3"/>
    </row>
    <row r="6" spans="1:13" ht="12.75" customHeight="1">
      <c r="A6" s="33"/>
      <c r="B6" s="31"/>
      <c r="C6" s="33"/>
      <c r="D6" s="34"/>
      <c r="E6" s="34"/>
      <c r="F6" s="32"/>
      <c r="G6" s="32"/>
      <c r="H6" s="34"/>
      <c r="I6" s="34"/>
      <c r="J6" s="34"/>
      <c r="K6" s="3"/>
    </row>
    <row r="7" spans="1:13" ht="12.75" customHeight="1">
      <c r="A7" s="33"/>
      <c r="B7" s="33" t="s">
        <v>175</v>
      </c>
      <c r="C7" s="31"/>
      <c r="D7" s="31"/>
      <c r="E7" s="31"/>
      <c r="F7" s="33"/>
      <c r="G7" s="31"/>
      <c r="H7" s="34"/>
      <c r="I7" s="34"/>
      <c r="J7" s="34"/>
      <c r="K7" s="3"/>
    </row>
    <row r="8" spans="1:13">
      <c r="A8" s="31"/>
      <c r="H8" s="31"/>
      <c r="I8" s="31"/>
      <c r="J8" s="31"/>
    </row>
    <row r="9" spans="1:13" ht="15" customHeight="1">
      <c r="A9" s="79" t="s">
        <v>0</v>
      </c>
      <c r="B9" s="76" t="s">
        <v>34</v>
      </c>
      <c r="C9" s="76" t="s">
        <v>21</v>
      </c>
      <c r="D9" s="82" t="s">
        <v>1</v>
      </c>
      <c r="E9" s="83"/>
      <c r="F9" s="83"/>
      <c r="G9" s="83"/>
      <c r="H9" s="83"/>
      <c r="I9" s="83"/>
      <c r="J9" s="84"/>
    </row>
    <row r="10" spans="1:13" ht="14.25" customHeight="1">
      <c r="A10" s="80"/>
      <c r="B10" s="77"/>
      <c r="C10" s="77"/>
      <c r="D10" s="76" t="s">
        <v>2</v>
      </c>
      <c r="E10" s="86" t="s">
        <v>3</v>
      </c>
      <c r="F10" s="87"/>
      <c r="G10" s="88"/>
      <c r="H10" s="76" t="s">
        <v>22</v>
      </c>
      <c r="I10" s="76" t="s">
        <v>19</v>
      </c>
      <c r="J10" s="85" t="s">
        <v>23</v>
      </c>
      <c r="K10" s="2"/>
    </row>
    <row r="11" spans="1:13" ht="57.75" customHeight="1">
      <c r="A11" s="81"/>
      <c r="B11" s="78"/>
      <c r="C11" s="78"/>
      <c r="D11" s="78"/>
      <c r="E11" s="35" t="s">
        <v>18</v>
      </c>
      <c r="F11" s="35" t="s">
        <v>4</v>
      </c>
      <c r="G11" s="35" t="s">
        <v>5</v>
      </c>
      <c r="H11" s="81"/>
      <c r="I11" s="78"/>
      <c r="J11" s="85"/>
      <c r="K11" s="5"/>
    </row>
    <row r="12" spans="1:13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2"/>
    </row>
    <row r="13" spans="1:13">
      <c r="A13" s="68" t="s">
        <v>177</v>
      </c>
      <c r="B13" s="69"/>
      <c r="C13" s="69"/>
      <c r="D13" s="69"/>
      <c r="E13" s="69"/>
      <c r="F13" s="69"/>
      <c r="G13" s="69"/>
      <c r="H13" s="69"/>
      <c r="I13" s="69"/>
      <c r="J13" s="70"/>
    </row>
    <row r="14" spans="1:13" ht="27" customHeight="1">
      <c r="A14" s="38" t="s">
        <v>178</v>
      </c>
      <c r="B14" s="20" t="s">
        <v>42</v>
      </c>
      <c r="C14" s="10"/>
      <c r="D14" s="39">
        <f t="shared" ref="D14:I14" si="0">D15+D32+D59+D76+D87+D102+D107+D112</f>
        <v>284379.15000000002</v>
      </c>
      <c r="E14" s="39">
        <f t="shared" si="0"/>
        <v>1732.45</v>
      </c>
      <c r="F14" s="39">
        <f t="shared" si="0"/>
        <v>0</v>
      </c>
      <c r="G14" s="39">
        <f t="shared" si="0"/>
        <v>147540.92999999996</v>
      </c>
      <c r="H14" s="39">
        <f t="shared" si="0"/>
        <v>0</v>
      </c>
      <c r="I14" s="39">
        <f t="shared" si="0"/>
        <v>1013.6600000000001</v>
      </c>
      <c r="J14" s="39">
        <f>D14+H14</f>
        <v>284379.15000000002</v>
      </c>
      <c r="K14" s="1"/>
      <c r="L14" s="48"/>
      <c r="M14" s="1"/>
    </row>
    <row r="15" spans="1:13" ht="24.75" customHeight="1">
      <c r="A15" s="14" t="s">
        <v>6</v>
      </c>
      <c r="B15" s="6" t="s">
        <v>7</v>
      </c>
      <c r="C15" s="7"/>
      <c r="D15" s="37">
        <v>79206.84</v>
      </c>
      <c r="E15" s="37">
        <v>0</v>
      </c>
      <c r="F15" s="37">
        <v>0</v>
      </c>
      <c r="G15" s="37">
        <v>28359.599999999999</v>
      </c>
      <c r="H15" s="37">
        <v>0</v>
      </c>
      <c r="I15" s="37">
        <v>465.66</v>
      </c>
      <c r="J15" s="28">
        <f>D15+H15</f>
        <v>79206.84</v>
      </c>
      <c r="K15" s="1"/>
    </row>
    <row r="16" spans="1:13" ht="14.25" customHeight="1">
      <c r="A16" s="50" t="s">
        <v>24</v>
      </c>
      <c r="B16" s="50"/>
      <c r="C16" s="50"/>
      <c r="D16" s="50"/>
      <c r="E16" s="50"/>
      <c r="F16" s="50"/>
      <c r="G16" s="50"/>
      <c r="H16" s="50"/>
      <c r="I16" s="50"/>
      <c r="J16" s="54"/>
      <c r="K16" s="1"/>
    </row>
    <row r="17" spans="1:11" ht="24.75" customHeight="1">
      <c r="A17" s="50" t="s">
        <v>102</v>
      </c>
      <c r="B17" s="50"/>
      <c r="C17" s="50"/>
      <c r="D17" s="50"/>
      <c r="E17" s="50"/>
      <c r="F17" s="50"/>
      <c r="G17" s="50"/>
      <c r="H17" s="50"/>
      <c r="I17" s="50"/>
      <c r="J17" s="54"/>
      <c r="K17" s="1"/>
    </row>
    <row r="18" spans="1:11" ht="36.75" customHeight="1">
      <c r="A18" s="16"/>
      <c r="B18" s="16" t="s">
        <v>43</v>
      </c>
      <c r="C18" s="12" t="s">
        <v>131</v>
      </c>
      <c r="D18" s="17"/>
      <c r="E18" s="17"/>
      <c r="F18" s="17"/>
      <c r="G18" s="17"/>
      <c r="H18" s="17"/>
      <c r="I18" s="17"/>
      <c r="J18" s="17"/>
      <c r="K18" s="1"/>
    </row>
    <row r="19" spans="1:11" ht="25.5" customHeight="1">
      <c r="A19" s="71" t="s">
        <v>136</v>
      </c>
      <c r="B19" s="72"/>
      <c r="C19" s="72"/>
      <c r="D19" s="72"/>
      <c r="E19" s="72"/>
      <c r="F19" s="72"/>
      <c r="G19" s="72"/>
      <c r="H19" s="72"/>
      <c r="I19" s="72"/>
      <c r="J19" s="73"/>
    </row>
    <row r="20" spans="1:11" ht="25.5" customHeight="1">
      <c r="A20" s="40"/>
      <c r="B20" s="22" t="s">
        <v>79</v>
      </c>
      <c r="C20" s="12" t="s">
        <v>131</v>
      </c>
      <c r="D20" s="13"/>
      <c r="E20" s="13"/>
      <c r="F20" s="13"/>
      <c r="G20" s="13"/>
      <c r="H20" s="13"/>
      <c r="I20" s="13"/>
      <c r="J20" s="13"/>
    </row>
    <row r="21" spans="1:11" ht="14.25" customHeight="1">
      <c r="A21" s="71" t="s">
        <v>80</v>
      </c>
      <c r="B21" s="72"/>
      <c r="C21" s="72"/>
      <c r="D21" s="72"/>
      <c r="E21" s="72"/>
      <c r="F21" s="72"/>
      <c r="G21" s="72"/>
      <c r="H21" s="72"/>
      <c r="I21" s="72"/>
      <c r="J21" s="73"/>
    </row>
    <row r="22" spans="1:11" ht="74.25" customHeight="1">
      <c r="A22" s="40"/>
      <c r="B22" s="16" t="s">
        <v>44</v>
      </c>
      <c r="C22" s="12" t="s">
        <v>132</v>
      </c>
      <c r="D22" s="23"/>
      <c r="E22" s="23"/>
      <c r="F22" s="23"/>
      <c r="G22" s="23"/>
      <c r="H22" s="23"/>
      <c r="I22" s="23"/>
      <c r="J22" s="23"/>
    </row>
    <row r="23" spans="1:11" ht="14.25" customHeight="1">
      <c r="A23" s="49" t="s">
        <v>137</v>
      </c>
      <c r="B23" s="51"/>
      <c r="C23" s="51"/>
      <c r="D23" s="51"/>
      <c r="E23" s="51"/>
      <c r="F23" s="51"/>
      <c r="G23" s="51"/>
      <c r="H23" s="51"/>
      <c r="I23" s="51"/>
      <c r="J23" s="52"/>
    </row>
    <row r="24" spans="1:11" ht="37.5" customHeight="1">
      <c r="A24" s="6"/>
      <c r="B24" s="6" t="s">
        <v>45</v>
      </c>
      <c r="C24" s="12" t="s">
        <v>133</v>
      </c>
      <c r="D24" s="6"/>
      <c r="E24" s="6"/>
      <c r="F24" s="6"/>
      <c r="G24" s="6"/>
      <c r="H24" s="6"/>
      <c r="I24" s="6"/>
      <c r="J24" s="6"/>
    </row>
    <row r="25" spans="1:11" ht="13.5" customHeight="1">
      <c r="A25" s="65" t="s">
        <v>84</v>
      </c>
      <c r="B25" s="66"/>
      <c r="C25" s="66"/>
      <c r="D25" s="66"/>
      <c r="E25" s="66"/>
      <c r="F25" s="66"/>
      <c r="G25" s="66"/>
      <c r="H25" s="66"/>
      <c r="I25" s="66"/>
      <c r="J25" s="67"/>
    </row>
    <row r="26" spans="1:11" ht="90" customHeight="1">
      <c r="A26" s="30"/>
      <c r="B26" s="22" t="s">
        <v>46</v>
      </c>
      <c r="C26" s="12" t="s">
        <v>132</v>
      </c>
      <c r="D26" s="13"/>
      <c r="E26" s="13"/>
      <c r="F26" s="13"/>
      <c r="G26" s="13"/>
      <c r="H26" s="13"/>
      <c r="I26" s="13"/>
      <c r="J26" s="13"/>
    </row>
    <row r="27" spans="1:11" ht="39" customHeight="1">
      <c r="A27" s="49" t="s">
        <v>138</v>
      </c>
      <c r="B27" s="51"/>
      <c r="C27" s="51"/>
      <c r="D27" s="51"/>
      <c r="E27" s="51"/>
      <c r="F27" s="51"/>
      <c r="G27" s="51"/>
      <c r="H27" s="51"/>
      <c r="I27" s="51"/>
      <c r="J27" s="52"/>
    </row>
    <row r="28" spans="1:11" ht="109.5" customHeight="1">
      <c r="A28" s="6"/>
      <c r="B28" s="16" t="s">
        <v>47</v>
      </c>
      <c r="C28" s="12" t="s">
        <v>132</v>
      </c>
      <c r="D28" s="17"/>
      <c r="E28" s="17"/>
      <c r="F28" s="17"/>
      <c r="G28" s="17"/>
      <c r="H28" s="17"/>
      <c r="I28" s="17"/>
      <c r="J28" s="17"/>
      <c r="K28" s="4"/>
    </row>
    <row r="29" spans="1:11" ht="35.25" customHeight="1">
      <c r="A29" s="49" t="s">
        <v>139</v>
      </c>
      <c r="B29" s="51"/>
      <c r="C29" s="51"/>
      <c r="D29" s="51"/>
      <c r="E29" s="51"/>
      <c r="F29" s="51"/>
      <c r="G29" s="51"/>
      <c r="H29" s="51"/>
      <c r="I29" s="51"/>
      <c r="J29" s="52"/>
    </row>
    <row r="30" spans="1:11" ht="60.75" customHeight="1">
      <c r="A30" s="6"/>
      <c r="B30" s="16" t="s">
        <v>48</v>
      </c>
      <c r="C30" s="12" t="s">
        <v>132</v>
      </c>
      <c r="D30" s="16"/>
      <c r="E30" s="16"/>
      <c r="F30" s="16"/>
      <c r="G30" s="16"/>
      <c r="H30" s="16"/>
      <c r="I30" s="16"/>
      <c r="J30" s="16"/>
    </row>
    <row r="31" spans="1:11" ht="25.5" customHeight="1">
      <c r="A31" s="58" t="s">
        <v>140</v>
      </c>
      <c r="B31" s="74"/>
      <c r="C31" s="74"/>
      <c r="D31" s="74"/>
      <c r="E31" s="74"/>
      <c r="F31" s="74"/>
      <c r="G31" s="74"/>
      <c r="H31" s="74"/>
      <c r="I31" s="74"/>
      <c r="J31" s="75"/>
    </row>
    <row r="32" spans="1:11" ht="25.5" customHeight="1">
      <c r="A32" s="14" t="s">
        <v>10</v>
      </c>
      <c r="B32" s="41" t="s">
        <v>8</v>
      </c>
      <c r="C32" s="7"/>
      <c r="D32" s="8">
        <v>135585.42000000001</v>
      </c>
      <c r="E32" s="8">
        <v>1732.45</v>
      </c>
      <c r="F32" s="8">
        <v>0</v>
      </c>
      <c r="G32" s="8">
        <v>71833.490000000005</v>
      </c>
      <c r="H32" s="8">
        <v>0</v>
      </c>
      <c r="I32" s="8">
        <v>535.5</v>
      </c>
      <c r="J32" s="28">
        <f>D32+H32</f>
        <v>135585.42000000001</v>
      </c>
      <c r="K32" s="1"/>
    </row>
    <row r="33" spans="1:11" ht="14.25" customHeight="1">
      <c r="A33" s="50" t="s">
        <v>25</v>
      </c>
      <c r="B33" s="50"/>
      <c r="C33" s="50"/>
      <c r="D33" s="50"/>
      <c r="E33" s="50"/>
      <c r="F33" s="50"/>
      <c r="G33" s="50"/>
      <c r="H33" s="50"/>
      <c r="I33" s="50"/>
      <c r="J33" s="54"/>
      <c r="K33" s="1"/>
    </row>
    <row r="34" spans="1:11" ht="24.75" customHeight="1">
      <c r="A34" s="50" t="s">
        <v>103</v>
      </c>
      <c r="B34" s="50"/>
      <c r="C34" s="50"/>
      <c r="D34" s="50"/>
      <c r="E34" s="50"/>
      <c r="F34" s="50"/>
      <c r="G34" s="50"/>
      <c r="H34" s="50"/>
      <c r="I34" s="50"/>
      <c r="J34" s="54"/>
      <c r="K34" s="1"/>
    </row>
    <row r="35" spans="1:11" ht="26.25" customHeight="1">
      <c r="A35" s="29"/>
      <c r="B35" s="16" t="s">
        <v>49</v>
      </c>
      <c r="C35" s="12" t="s">
        <v>131</v>
      </c>
      <c r="D35" s="17"/>
      <c r="E35" s="17"/>
      <c r="F35" s="17"/>
      <c r="G35" s="17"/>
      <c r="H35" s="17"/>
      <c r="I35" s="17"/>
      <c r="J35" s="17"/>
    </row>
    <row r="36" spans="1:11" ht="36.75" customHeight="1">
      <c r="A36" s="53" t="s">
        <v>141</v>
      </c>
      <c r="B36" s="55"/>
      <c r="C36" s="55"/>
      <c r="D36" s="55"/>
      <c r="E36" s="55"/>
      <c r="F36" s="55"/>
      <c r="G36" s="55"/>
      <c r="H36" s="55"/>
      <c r="I36" s="55"/>
      <c r="J36" s="57"/>
    </row>
    <row r="37" spans="1:11" ht="50.25" customHeight="1">
      <c r="A37" s="9"/>
      <c r="B37" s="9" t="s">
        <v>50</v>
      </c>
      <c r="C37" s="12" t="s">
        <v>104</v>
      </c>
      <c r="D37" s="9"/>
      <c r="E37" s="9"/>
      <c r="F37" s="9"/>
      <c r="G37" s="9"/>
      <c r="H37" s="9"/>
      <c r="I37" s="9"/>
      <c r="J37" s="9"/>
    </row>
    <row r="38" spans="1:11" ht="24.75" customHeight="1">
      <c r="A38" s="53" t="s">
        <v>142</v>
      </c>
      <c r="B38" s="55"/>
      <c r="C38" s="55"/>
      <c r="D38" s="55"/>
      <c r="E38" s="55"/>
      <c r="F38" s="55"/>
      <c r="G38" s="55"/>
      <c r="H38" s="55"/>
      <c r="I38" s="55"/>
      <c r="J38" s="57"/>
    </row>
    <row r="39" spans="1:11" ht="96.75" customHeight="1">
      <c r="A39" s="9"/>
      <c r="B39" s="9" t="s">
        <v>51</v>
      </c>
      <c r="C39" s="12" t="s">
        <v>135</v>
      </c>
      <c r="D39" s="9"/>
      <c r="E39" s="9"/>
      <c r="F39" s="9"/>
      <c r="G39" s="9"/>
      <c r="H39" s="9"/>
      <c r="I39" s="9"/>
      <c r="J39" s="9"/>
    </row>
    <row r="40" spans="1:11" ht="25.5" customHeight="1">
      <c r="A40" s="53" t="s">
        <v>143</v>
      </c>
      <c r="B40" s="55"/>
      <c r="C40" s="55"/>
      <c r="D40" s="55"/>
      <c r="E40" s="55"/>
      <c r="F40" s="55"/>
      <c r="G40" s="55"/>
      <c r="H40" s="55"/>
      <c r="I40" s="55"/>
      <c r="J40" s="57"/>
    </row>
    <row r="41" spans="1:11" ht="25.5" customHeight="1">
      <c r="A41" s="9"/>
      <c r="B41" s="22" t="s">
        <v>52</v>
      </c>
      <c r="C41" s="12" t="s">
        <v>99</v>
      </c>
      <c r="D41" s="13"/>
      <c r="E41" s="13"/>
      <c r="F41" s="13"/>
      <c r="G41" s="13"/>
      <c r="H41" s="13"/>
      <c r="I41" s="13"/>
      <c r="J41" s="13"/>
    </row>
    <row r="42" spans="1:11" ht="17.25" customHeight="1">
      <c r="A42" s="65" t="s">
        <v>84</v>
      </c>
      <c r="B42" s="66"/>
      <c r="C42" s="66"/>
      <c r="D42" s="66"/>
      <c r="E42" s="66"/>
      <c r="F42" s="66"/>
      <c r="G42" s="66"/>
      <c r="H42" s="66"/>
      <c r="I42" s="66"/>
      <c r="J42" s="67"/>
    </row>
    <row r="43" spans="1:11" ht="27.75" customHeight="1">
      <c r="A43" s="30"/>
      <c r="B43" s="22" t="s">
        <v>53</v>
      </c>
      <c r="C43" s="12" t="s">
        <v>105</v>
      </c>
      <c r="D43" s="13"/>
      <c r="E43" s="13"/>
      <c r="F43" s="13"/>
      <c r="G43" s="13"/>
      <c r="H43" s="13"/>
      <c r="I43" s="13"/>
      <c r="J43" s="13"/>
    </row>
    <row r="44" spans="1:11" ht="26.25" customHeight="1">
      <c r="A44" s="56" t="s">
        <v>172</v>
      </c>
      <c r="B44" s="62"/>
      <c r="C44" s="62"/>
      <c r="D44" s="62"/>
      <c r="E44" s="62"/>
      <c r="F44" s="62"/>
      <c r="G44" s="62"/>
      <c r="H44" s="62"/>
      <c r="I44" s="62"/>
      <c r="J44" s="63"/>
    </row>
    <row r="45" spans="1:11" ht="72" customHeight="1">
      <c r="A45" s="19"/>
      <c r="B45" s="22" t="s">
        <v>54</v>
      </c>
      <c r="C45" s="12" t="s">
        <v>135</v>
      </c>
      <c r="D45" s="13"/>
      <c r="E45" s="13"/>
      <c r="F45" s="13"/>
      <c r="G45" s="13"/>
      <c r="H45" s="13"/>
      <c r="I45" s="13"/>
      <c r="J45" s="13"/>
      <c r="K45" s="4"/>
    </row>
    <row r="46" spans="1:11" ht="25.5" customHeight="1">
      <c r="A46" s="53" t="s">
        <v>144</v>
      </c>
      <c r="B46" s="55"/>
      <c r="C46" s="55"/>
      <c r="D46" s="55"/>
      <c r="E46" s="55"/>
      <c r="F46" s="55"/>
      <c r="G46" s="55"/>
      <c r="H46" s="55"/>
      <c r="I46" s="55"/>
      <c r="J46" s="57"/>
    </row>
    <row r="47" spans="1:11" ht="85.5" customHeight="1">
      <c r="A47" s="30"/>
      <c r="B47" s="22" t="s">
        <v>55</v>
      </c>
      <c r="C47" s="12" t="s">
        <v>132</v>
      </c>
      <c r="D47" s="13"/>
      <c r="E47" s="13"/>
      <c r="F47" s="13"/>
      <c r="G47" s="13"/>
      <c r="H47" s="13"/>
      <c r="I47" s="13"/>
      <c r="J47" s="13"/>
    </row>
    <row r="48" spans="1:11" ht="23.25" customHeight="1">
      <c r="A48" s="65" t="s">
        <v>145</v>
      </c>
      <c r="B48" s="66"/>
      <c r="C48" s="66"/>
      <c r="D48" s="66"/>
      <c r="E48" s="66"/>
      <c r="F48" s="66"/>
      <c r="G48" s="66"/>
      <c r="H48" s="66"/>
      <c r="I48" s="66"/>
      <c r="J48" s="67"/>
    </row>
    <row r="49" spans="1:10" ht="112.5" customHeight="1">
      <c r="A49" s="9"/>
      <c r="B49" s="22" t="s">
        <v>56</v>
      </c>
      <c r="C49" s="12" t="s">
        <v>132</v>
      </c>
      <c r="D49" s="13"/>
      <c r="E49" s="13"/>
      <c r="F49" s="13"/>
      <c r="G49" s="13"/>
      <c r="H49" s="13"/>
      <c r="I49" s="13"/>
      <c r="J49" s="13"/>
    </row>
    <row r="50" spans="1:10" ht="24" customHeight="1">
      <c r="A50" s="53" t="s">
        <v>146</v>
      </c>
      <c r="B50" s="55"/>
      <c r="C50" s="55"/>
      <c r="D50" s="55"/>
      <c r="E50" s="55"/>
      <c r="F50" s="55"/>
      <c r="G50" s="55"/>
      <c r="H50" s="55"/>
      <c r="I50" s="55"/>
      <c r="J50" s="57"/>
    </row>
    <row r="51" spans="1:10" ht="53.25" customHeight="1">
      <c r="A51" s="9"/>
      <c r="B51" s="9" t="s">
        <v>57</v>
      </c>
      <c r="C51" s="12" t="s">
        <v>132</v>
      </c>
      <c r="D51" s="9"/>
      <c r="E51" s="9"/>
      <c r="F51" s="9"/>
      <c r="G51" s="9"/>
      <c r="H51" s="9"/>
      <c r="I51" s="9"/>
      <c r="J51" s="9"/>
    </row>
    <row r="52" spans="1:10" ht="38.25" customHeight="1">
      <c r="A52" s="53" t="s">
        <v>147</v>
      </c>
      <c r="B52" s="55"/>
      <c r="C52" s="55"/>
      <c r="D52" s="55"/>
      <c r="E52" s="55"/>
      <c r="F52" s="55"/>
      <c r="G52" s="55"/>
      <c r="H52" s="55"/>
      <c r="I52" s="55"/>
      <c r="J52" s="57"/>
    </row>
    <row r="53" spans="1:10" ht="26.25" customHeight="1">
      <c r="A53" s="9"/>
      <c r="B53" s="22" t="s">
        <v>58</v>
      </c>
      <c r="C53" s="12" t="s">
        <v>97</v>
      </c>
      <c r="D53" s="13"/>
      <c r="E53" s="13"/>
      <c r="F53" s="13"/>
      <c r="G53" s="13"/>
      <c r="H53" s="13"/>
      <c r="I53" s="13"/>
      <c r="J53" s="13"/>
    </row>
    <row r="54" spans="1:10" ht="15" customHeight="1">
      <c r="A54" s="53" t="s">
        <v>66</v>
      </c>
      <c r="B54" s="55"/>
      <c r="C54" s="55"/>
      <c r="D54" s="55"/>
      <c r="E54" s="55"/>
      <c r="F54" s="55"/>
      <c r="G54" s="55"/>
      <c r="H54" s="55"/>
      <c r="I54" s="55"/>
      <c r="J54" s="57"/>
    </row>
    <row r="55" spans="1:10" ht="27.75" customHeight="1">
      <c r="A55" s="9"/>
      <c r="B55" s="22" t="s">
        <v>106</v>
      </c>
      <c r="C55" s="12" t="s">
        <v>97</v>
      </c>
      <c r="D55" s="13"/>
      <c r="E55" s="13"/>
      <c r="F55" s="13"/>
      <c r="G55" s="13"/>
      <c r="H55" s="13"/>
      <c r="I55" s="13"/>
      <c r="J55" s="13"/>
    </row>
    <row r="56" spans="1:10" ht="13.5" customHeight="1">
      <c r="A56" s="56" t="s">
        <v>84</v>
      </c>
      <c r="B56" s="62"/>
      <c r="C56" s="62"/>
      <c r="D56" s="62"/>
      <c r="E56" s="62"/>
      <c r="F56" s="62"/>
      <c r="G56" s="62"/>
      <c r="H56" s="62"/>
      <c r="I56" s="62"/>
      <c r="J56" s="63"/>
    </row>
    <row r="57" spans="1:10" ht="63.75" customHeight="1">
      <c r="A57" s="9"/>
      <c r="B57" s="22" t="s">
        <v>59</v>
      </c>
      <c r="C57" s="12" t="s">
        <v>97</v>
      </c>
      <c r="D57" s="13"/>
      <c r="E57" s="13"/>
      <c r="F57" s="13"/>
      <c r="G57" s="13"/>
      <c r="H57" s="13"/>
      <c r="I57" s="13"/>
      <c r="J57" s="13"/>
    </row>
    <row r="58" spans="1:10" ht="14.25" customHeight="1">
      <c r="A58" s="56" t="s">
        <v>84</v>
      </c>
      <c r="B58" s="62"/>
      <c r="C58" s="62"/>
      <c r="D58" s="62"/>
      <c r="E58" s="62"/>
      <c r="F58" s="62"/>
      <c r="G58" s="62"/>
      <c r="H58" s="62"/>
      <c r="I58" s="62"/>
      <c r="J58" s="63"/>
    </row>
    <row r="59" spans="1:10" ht="26.25" customHeight="1">
      <c r="A59" s="14" t="s">
        <v>11</v>
      </c>
      <c r="B59" s="9" t="s">
        <v>12</v>
      </c>
      <c r="C59" s="7"/>
      <c r="D59" s="8">
        <v>15634.63</v>
      </c>
      <c r="E59" s="8">
        <v>0</v>
      </c>
      <c r="F59" s="8">
        <v>0</v>
      </c>
      <c r="G59" s="8">
        <v>60.93</v>
      </c>
      <c r="H59" s="8">
        <v>0</v>
      </c>
      <c r="I59" s="8">
        <v>12.5</v>
      </c>
      <c r="J59" s="28">
        <f>D59+H59</f>
        <v>15634.63</v>
      </c>
    </row>
    <row r="60" spans="1:10" ht="17.25" customHeight="1">
      <c r="A60" s="50" t="s">
        <v>26</v>
      </c>
      <c r="B60" s="50"/>
      <c r="C60" s="50"/>
      <c r="D60" s="50"/>
      <c r="E60" s="50"/>
      <c r="F60" s="50"/>
      <c r="G60" s="50"/>
      <c r="H60" s="50"/>
      <c r="I60" s="50"/>
      <c r="J60" s="54"/>
    </row>
    <row r="61" spans="1:10" ht="26.25" customHeight="1">
      <c r="A61" s="58" t="s">
        <v>107</v>
      </c>
      <c r="B61" s="74"/>
      <c r="C61" s="74"/>
      <c r="D61" s="74"/>
      <c r="E61" s="74"/>
      <c r="F61" s="74"/>
      <c r="G61" s="74"/>
      <c r="H61" s="74"/>
      <c r="I61" s="74"/>
      <c r="J61" s="75"/>
    </row>
    <row r="62" spans="1:10" ht="36" customHeight="1">
      <c r="A62" s="29"/>
      <c r="B62" s="22" t="s">
        <v>60</v>
      </c>
      <c r="C62" s="12" t="s">
        <v>131</v>
      </c>
      <c r="D62" s="23"/>
      <c r="E62" s="23"/>
      <c r="F62" s="23"/>
      <c r="G62" s="23"/>
      <c r="H62" s="23"/>
      <c r="I62" s="23"/>
      <c r="J62" s="23"/>
    </row>
    <row r="63" spans="1:10" ht="38.25" customHeight="1">
      <c r="A63" s="53" t="s">
        <v>148</v>
      </c>
      <c r="B63" s="55"/>
      <c r="C63" s="55"/>
      <c r="D63" s="55"/>
      <c r="E63" s="55"/>
      <c r="F63" s="55"/>
      <c r="G63" s="55"/>
      <c r="H63" s="55"/>
      <c r="I63" s="55"/>
      <c r="J63" s="57"/>
    </row>
    <row r="64" spans="1:10" ht="49.5" customHeight="1">
      <c r="A64" s="9"/>
      <c r="B64" s="9" t="s">
        <v>61</v>
      </c>
      <c r="C64" s="12" t="s">
        <v>108</v>
      </c>
      <c r="D64" s="9"/>
      <c r="E64" s="9"/>
      <c r="F64" s="9"/>
      <c r="G64" s="9"/>
      <c r="H64" s="9"/>
      <c r="I64" s="9"/>
      <c r="J64" s="9"/>
    </row>
    <row r="65" spans="1:20" ht="24.75" customHeight="1">
      <c r="A65" s="56" t="s">
        <v>149</v>
      </c>
      <c r="B65" s="62"/>
      <c r="C65" s="62"/>
      <c r="D65" s="62"/>
      <c r="E65" s="62"/>
      <c r="F65" s="62"/>
      <c r="G65" s="62"/>
      <c r="H65" s="62"/>
      <c r="I65" s="62"/>
      <c r="J65" s="63"/>
      <c r="T65" t="s">
        <v>83</v>
      </c>
    </row>
    <row r="66" spans="1:20" ht="51.75" customHeight="1">
      <c r="A66" s="19"/>
      <c r="B66" s="22" t="s">
        <v>62</v>
      </c>
      <c r="C66" s="12" t="s">
        <v>99</v>
      </c>
      <c r="D66" s="13"/>
      <c r="E66" s="13"/>
      <c r="F66" s="13"/>
      <c r="G66" s="13"/>
      <c r="H66" s="13"/>
      <c r="I66" s="13"/>
      <c r="J66" s="13"/>
    </row>
    <row r="67" spans="1:20" ht="14.25" customHeight="1">
      <c r="A67" s="53" t="s">
        <v>35</v>
      </c>
      <c r="B67" s="55"/>
      <c r="C67" s="55"/>
      <c r="D67" s="55"/>
      <c r="E67" s="55"/>
      <c r="F67" s="55"/>
      <c r="G67" s="55"/>
      <c r="H67" s="55"/>
      <c r="I67" s="55"/>
      <c r="J67" s="57"/>
    </row>
    <row r="68" spans="1:20" ht="102" customHeight="1">
      <c r="A68" s="9"/>
      <c r="B68" s="9" t="s">
        <v>63</v>
      </c>
      <c r="C68" s="12" t="s">
        <v>98</v>
      </c>
      <c r="D68" s="9"/>
      <c r="E68" s="9"/>
      <c r="F68" s="9"/>
      <c r="G68" s="9"/>
      <c r="H68" s="9"/>
      <c r="I68" s="9"/>
      <c r="J68" s="9"/>
    </row>
    <row r="69" spans="1:20" ht="25.5" customHeight="1">
      <c r="A69" s="53" t="s">
        <v>150</v>
      </c>
      <c r="B69" s="55"/>
      <c r="C69" s="55"/>
      <c r="D69" s="55"/>
      <c r="E69" s="55"/>
      <c r="F69" s="55"/>
      <c r="G69" s="55"/>
      <c r="H69" s="55"/>
      <c r="I69" s="55"/>
      <c r="J69" s="57"/>
    </row>
    <row r="70" spans="1:20" ht="72" customHeight="1">
      <c r="A70" s="9"/>
      <c r="B70" s="22" t="s">
        <v>64</v>
      </c>
      <c r="C70" s="12" t="s">
        <v>98</v>
      </c>
      <c r="D70" s="13"/>
      <c r="E70" s="13"/>
      <c r="F70" s="13"/>
      <c r="G70" s="13"/>
      <c r="H70" s="13"/>
      <c r="I70" s="13"/>
      <c r="J70" s="13"/>
    </row>
    <row r="71" spans="1:20" ht="25.5" customHeight="1">
      <c r="A71" s="53" t="s">
        <v>151</v>
      </c>
      <c r="B71" s="55"/>
      <c r="C71" s="55"/>
      <c r="D71" s="55"/>
      <c r="E71" s="55"/>
      <c r="F71" s="55"/>
      <c r="G71" s="55"/>
      <c r="H71" s="55"/>
      <c r="I71" s="55"/>
      <c r="J71" s="57"/>
    </row>
    <row r="72" spans="1:20" ht="97.5" customHeight="1">
      <c r="A72" s="9"/>
      <c r="B72" s="42" t="s">
        <v>65</v>
      </c>
      <c r="C72" s="12" t="s">
        <v>98</v>
      </c>
      <c r="D72" s="13"/>
      <c r="E72" s="13"/>
      <c r="F72" s="13"/>
      <c r="G72" s="13"/>
      <c r="H72" s="13"/>
      <c r="I72" s="13"/>
      <c r="J72" s="13"/>
    </row>
    <row r="73" spans="1:20" ht="36.75" customHeight="1">
      <c r="A73" s="53" t="s">
        <v>152</v>
      </c>
      <c r="B73" s="55"/>
      <c r="C73" s="55"/>
      <c r="D73" s="55"/>
      <c r="E73" s="55"/>
      <c r="F73" s="55"/>
      <c r="G73" s="55"/>
      <c r="H73" s="55"/>
      <c r="I73" s="55"/>
      <c r="J73" s="57"/>
    </row>
    <row r="74" spans="1:20" ht="38.25" customHeight="1">
      <c r="A74" s="9"/>
      <c r="B74" s="22" t="s">
        <v>109</v>
      </c>
      <c r="C74" s="12" t="s">
        <v>131</v>
      </c>
      <c r="D74" s="13"/>
      <c r="E74" s="13"/>
      <c r="F74" s="13"/>
      <c r="G74" s="13"/>
      <c r="H74" s="13"/>
      <c r="I74" s="13"/>
      <c r="J74" s="13"/>
      <c r="K74" s="4"/>
    </row>
    <row r="75" spans="1:20" ht="24.75" customHeight="1">
      <c r="A75" s="53" t="s">
        <v>153</v>
      </c>
      <c r="B75" s="55"/>
      <c r="C75" s="55"/>
      <c r="D75" s="55"/>
      <c r="E75" s="55"/>
      <c r="F75" s="55"/>
      <c r="G75" s="55"/>
      <c r="H75" s="55"/>
      <c r="I75" s="55"/>
      <c r="J75" s="57"/>
    </row>
    <row r="76" spans="1:20" ht="24.75" customHeight="1">
      <c r="A76" s="14" t="s">
        <v>179</v>
      </c>
      <c r="B76" s="6" t="s">
        <v>9</v>
      </c>
      <c r="C76" s="7"/>
      <c r="D76" s="8">
        <v>2867.48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f>D76+H76</f>
        <v>2867.48</v>
      </c>
    </row>
    <row r="77" spans="1:20" ht="14.25" customHeight="1">
      <c r="A77" s="50" t="s">
        <v>27</v>
      </c>
      <c r="B77" s="50"/>
      <c r="C77" s="50"/>
      <c r="D77" s="50"/>
      <c r="E77" s="50"/>
      <c r="F77" s="50"/>
      <c r="G77" s="50"/>
      <c r="H77" s="50"/>
      <c r="I77" s="50"/>
      <c r="J77" s="54"/>
    </row>
    <row r="78" spans="1:20" ht="36.75" customHeight="1">
      <c r="A78" s="49" t="s">
        <v>110</v>
      </c>
      <c r="B78" s="51"/>
      <c r="C78" s="51"/>
      <c r="D78" s="51"/>
      <c r="E78" s="51"/>
      <c r="F78" s="51"/>
      <c r="G78" s="51"/>
      <c r="H78" s="51"/>
      <c r="I78" s="51"/>
      <c r="J78" s="52"/>
    </row>
    <row r="79" spans="1:20" ht="37.5" customHeight="1">
      <c r="A79" s="6"/>
      <c r="B79" s="22" t="s">
        <v>82</v>
      </c>
      <c r="C79" s="12" t="s">
        <v>131</v>
      </c>
      <c r="D79" s="23"/>
      <c r="E79" s="23"/>
      <c r="F79" s="23"/>
      <c r="G79" s="23"/>
      <c r="H79" s="23"/>
      <c r="I79" s="23"/>
      <c r="J79" s="23"/>
      <c r="K79" s="4"/>
    </row>
    <row r="80" spans="1:20" ht="25.5" customHeight="1">
      <c r="A80" s="53" t="s">
        <v>154</v>
      </c>
      <c r="B80" s="55"/>
      <c r="C80" s="55"/>
      <c r="D80" s="55"/>
      <c r="E80" s="55"/>
      <c r="F80" s="55"/>
      <c r="G80" s="55"/>
      <c r="H80" s="55"/>
      <c r="I80" s="55"/>
      <c r="J80" s="57"/>
    </row>
    <row r="81" spans="1:10" ht="60.75" customHeight="1">
      <c r="A81" s="9"/>
      <c r="B81" s="9" t="s">
        <v>111</v>
      </c>
      <c r="C81" s="18" t="s">
        <v>112</v>
      </c>
      <c r="D81" s="27"/>
      <c r="E81" s="27"/>
      <c r="F81" s="27"/>
      <c r="G81" s="27"/>
      <c r="H81" s="27"/>
      <c r="I81" s="27"/>
      <c r="J81" s="27"/>
    </row>
    <row r="82" spans="1:10" ht="15" customHeight="1">
      <c r="A82" s="53" t="s">
        <v>84</v>
      </c>
      <c r="B82" s="55"/>
      <c r="C82" s="55"/>
      <c r="D82" s="55"/>
      <c r="E82" s="55"/>
      <c r="F82" s="55"/>
      <c r="G82" s="55"/>
      <c r="H82" s="55"/>
      <c r="I82" s="55"/>
      <c r="J82" s="57"/>
    </row>
    <row r="83" spans="1:10" ht="27.75" customHeight="1">
      <c r="A83" s="30"/>
      <c r="B83" s="22" t="s">
        <v>67</v>
      </c>
      <c r="C83" s="18" t="s">
        <v>113</v>
      </c>
      <c r="D83" s="13"/>
      <c r="E83" s="13"/>
      <c r="F83" s="13"/>
      <c r="G83" s="13"/>
      <c r="H83" s="13"/>
      <c r="I83" s="13"/>
      <c r="J83" s="13"/>
    </row>
    <row r="84" spans="1:10" ht="14.25" customHeight="1">
      <c r="A84" s="53" t="s">
        <v>84</v>
      </c>
      <c r="B84" s="55"/>
      <c r="C84" s="55"/>
      <c r="D84" s="55"/>
      <c r="E84" s="55"/>
      <c r="F84" s="55"/>
      <c r="G84" s="55"/>
      <c r="H84" s="55"/>
      <c r="I84" s="55"/>
      <c r="J84" s="57"/>
    </row>
    <row r="85" spans="1:10" ht="49.5" customHeight="1">
      <c r="A85" s="30"/>
      <c r="B85" s="22" t="s">
        <v>114</v>
      </c>
      <c r="C85" s="18" t="s">
        <v>155</v>
      </c>
      <c r="D85" s="13"/>
      <c r="E85" s="13"/>
      <c r="F85" s="13"/>
      <c r="G85" s="13"/>
      <c r="H85" s="13"/>
      <c r="I85" s="13"/>
      <c r="J85" s="13"/>
    </row>
    <row r="86" spans="1:10" ht="13.5" customHeight="1">
      <c r="A86" s="53" t="s">
        <v>84</v>
      </c>
      <c r="B86" s="55"/>
      <c r="C86" s="55"/>
      <c r="D86" s="55"/>
      <c r="E86" s="55"/>
      <c r="F86" s="55"/>
      <c r="G86" s="55"/>
      <c r="H86" s="55"/>
      <c r="I86" s="55"/>
      <c r="J86" s="57"/>
    </row>
    <row r="87" spans="1:10" ht="26.25" customHeight="1">
      <c r="A87" s="14" t="s">
        <v>180</v>
      </c>
      <c r="B87" s="41" t="s">
        <v>36</v>
      </c>
      <c r="C87" s="7"/>
      <c r="D87" s="8">
        <v>280.87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f>D87+H87</f>
        <v>280.87</v>
      </c>
    </row>
    <row r="88" spans="1:10" ht="12.75" customHeight="1">
      <c r="A88" s="50" t="s">
        <v>28</v>
      </c>
      <c r="B88" s="50"/>
      <c r="C88" s="50"/>
      <c r="D88" s="50"/>
      <c r="E88" s="50"/>
      <c r="F88" s="50"/>
      <c r="G88" s="50"/>
      <c r="H88" s="50"/>
      <c r="I88" s="50"/>
      <c r="J88" s="54"/>
    </row>
    <row r="89" spans="1:10" ht="27" customHeight="1">
      <c r="A89" s="49" t="s">
        <v>115</v>
      </c>
      <c r="B89" s="51"/>
      <c r="C89" s="51"/>
      <c r="D89" s="51"/>
      <c r="E89" s="51"/>
      <c r="F89" s="51"/>
      <c r="G89" s="51"/>
      <c r="H89" s="51"/>
      <c r="I89" s="51"/>
      <c r="J89" s="52"/>
    </row>
    <row r="90" spans="1:10" ht="36" customHeight="1">
      <c r="A90" s="6"/>
      <c r="B90" s="22" t="s">
        <v>68</v>
      </c>
      <c r="C90" s="18" t="s">
        <v>156</v>
      </c>
      <c r="D90" s="23"/>
      <c r="E90" s="23"/>
      <c r="F90" s="23"/>
      <c r="G90" s="23"/>
      <c r="H90" s="23"/>
      <c r="I90" s="23"/>
      <c r="J90" s="23"/>
    </row>
    <row r="91" spans="1:10" ht="25.5" customHeight="1">
      <c r="A91" s="53" t="s">
        <v>157</v>
      </c>
      <c r="B91" s="55"/>
      <c r="C91" s="55"/>
      <c r="D91" s="55"/>
      <c r="E91" s="55"/>
      <c r="F91" s="55"/>
      <c r="G91" s="55"/>
      <c r="H91" s="55"/>
      <c r="I91" s="55"/>
      <c r="J91" s="57"/>
    </row>
    <row r="92" spans="1:10" ht="98.25" customHeight="1">
      <c r="A92" s="9"/>
      <c r="B92" s="9" t="s">
        <v>69</v>
      </c>
      <c r="C92" s="12" t="s">
        <v>135</v>
      </c>
      <c r="D92" s="27"/>
      <c r="E92" s="27"/>
      <c r="F92" s="27"/>
      <c r="G92" s="27"/>
      <c r="H92" s="27"/>
      <c r="I92" s="27"/>
      <c r="J92" s="27"/>
    </row>
    <row r="93" spans="1:10" ht="24" customHeight="1">
      <c r="A93" s="53" t="s">
        <v>158</v>
      </c>
      <c r="B93" s="55"/>
      <c r="C93" s="55"/>
      <c r="D93" s="55"/>
      <c r="E93" s="55"/>
      <c r="F93" s="55"/>
      <c r="G93" s="55"/>
      <c r="H93" s="55"/>
      <c r="I93" s="55"/>
      <c r="J93" s="57"/>
    </row>
    <row r="94" spans="1:10" ht="39.75" customHeight="1">
      <c r="A94" s="9"/>
      <c r="B94" s="22" t="s">
        <v>70</v>
      </c>
      <c r="C94" s="12" t="s">
        <v>116</v>
      </c>
      <c r="D94" s="26"/>
      <c r="E94" s="26"/>
      <c r="F94" s="26"/>
      <c r="G94" s="26"/>
      <c r="H94" s="26"/>
      <c r="I94" s="26"/>
      <c r="J94" s="26"/>
    </row>
    <row r="95" spans="1:10" ht="12.75" customHeight="1">
      <c r="A95" s="53" t="s">
        <v>84</v>
      </c>
      <c r="B95" s="55"/>
      <c r="C95" s="55"/>
      <c r="D95" s="55"/>
      <c r="E95" s="55"/>
      <c r="F95" s="55"/>
      <c r="G95" s="55"/>
      <c r="H95" s="55"/>
      <c r="I95" s="55"/>
      <c r="J95" s="57"/>
    </row>
    <row r="96" spans="1:10" ht="37.5" customHeight="1">
      <c r="A96" s="9"/>
      <c r="B96" s="43" t="s">
        <v>117</v>
      </c>
      <c r="C96" s="12" t="s">
        <v>159</v>
      </c>
      <c r="D96" s="26"/>
      <c r="E96" s="26"/>
      <c r="F96" s="26"/>
      <c r="G96" s="26"/>
      <c r="H96" s="26"/>
      <c r="I96" s="26"/>
      <c r="J96" s="26"/>
    </row>
    <row r="97" spans="1:11" ht="27" customHeight="1">
      <c r="A97" s="53" t="s">
        <v>160</v>
      </c>
      <c r="B97" s="55"/>
      <c r="C97" s="55"/>
      <c r="D97" s="55"/>
      <c r="E97" s="55"/>
      <c r="F97" s="55"/>
      <c r="G97" s="55"/>
      <c r="H97" s="55"/>
      <c r="I97" s="55"/>
      <c r="J97" s="57"/>
    </row>
    <row r="98" spans="1:11" ht="25.5" customHeight="1">
      <c r="A98" s="19"/>
      <c r="B98" s="22" t="s">
        <v>85</v>
      </c>
      <c r="C98" s="12" t="s">
        <v>97</v>
      </c>
      <c r="D98" s="26"/>
      <c r="E98" s="26"/>
      <c r="F98" s="26"/>
      <c r="G98" s="26"/>
      <c r="H98" s="26"/>
      <c r="I98" s="26"/>
      <c r="J98" s="26"/>
      <c r="K98" s="4"/>
    </row>
    <row r="99" spans="1:11" ht="13.5" customHeight="1">
      <c r="A99" s="53" t="s">
        <v>84</v>
      </c>
      <c r="B99" s="55"/>
      <c r="C99" s="55"/>
      <c r="D99" s="55"/>
      <c r="E99" s="55"/>
      <c r="F99" s="55"/>
      <c r="G99" s="55"/>
      <c r="H99" s="55"/>
      <c r="I99" s="55"/>
      <c r="J99" s="57"/>
    </row>
    <row r="100" spans="1:11" ht="27" customHeight="1">
      <c r="A100" s="9"/>
      <c r="B100" s="9" t="s">
        <v>71</v>
      </c>
      <c r="C100" s="12" t="s">
        <v>97</v>
      </c>
      <c r="D100" s="27"/>
      <c r="E100" s="27"/>
      <c r="F100" s="27"/>
      <c r="G100" s="27"/>
      <c r="H100" s="27"/>
      <c r="I100" s="27"/>
      <c r="J100" s="27"/>
    </row>
    <row r="101" spans="1:11" ht="12.75" customHeight="1">
      <c r="A101" s="53" t="s">
        <v>84</v>
      </c>
      <c r="B101" s="55"/>
      <c r="C101" s="55"/>
      <c r="D101" s="55"/>
      <c r="E101" s="55"/>
      <c r="F101" s="55"/>
      <c r="G101" s="55"/>
      <c r="H101" s="55"/>
      <c r="I101" s="55"/>
      <c r="J101" s="57"/>
    </row>
    <row r="102" spans="1:11" ht="36.75" customHeight="1">
      <c r="A102" s="47" t="s">
        <v>181</v>
      </c>
      <c r="B102" s="9" t="s">
        <v>38</v>
      </c>
      <c r="C102" s="44"/>
      <c r="D102" s="8">
        <v>3149.56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f>D102+I102</f>
        <v>3149.56</v>
      </c>
    </row>
    <row r="103" spans="1:11" ht="12.75" customHeight="1">
      <c r="A103" s="50" t="s">
        <v>39</v>
      </c>
      <c r="B103" s="50"/>
      <c r="C103" s="50"/>
      <c r="D103" s="50"/>
      <c r="E103" s="50"/>
      <c r="F103" s="50"/>
      <c r="G103" s="50"/>
      <c r="H103" s="50"/>
      <c r="I103" s="50"/>
      <c r="J103" s="54"/>
    </row>
    <row r="104" spans="1:11" ht="23.25" customHeight="1">
      <c r="A104" s="53" t="s">
        <v>118</v>
      </c>
      <c r="B104" s="55"/>
      <c r="C104" s="55"/>
      <c r="D104" s="55"/>
      <c r="E104" s="55"/>
      <c r="F104" s="55"/>
      <c r="G104" s="55"/>
      <c r="H104" s="55"/>
      <c r="I104" s="55"/>
      <c r="J104" s="57"/>
    </row>
    <row r="105" spans="1:11" ht="48.75" customHeight="1">
      <c r="A105" s="24"/>
      <c r="B105" s="9" t="s">
        <v>72</v>
      </c>
      <c r="C105" s="18" t="s">
        <v>131</v>
      </c>
      <c r="D105" s="44"/>
      <c r="E105" s="44"/>
      <c r="F105" s="44"/>
      <c r="G105" s="44"/>
      <c r="H105" s="44"/>
      <c r="I105" s="44"/>
      <c r="J105" s="44"/>
    </row>
    <row r="106" spans="1:11" ht="25.5" customHeight="1">
      <c r="A106" s="65" t="s">
        <v>168</v>
      </c>
      <c r="B106" s="66"/>
      <c r="C106" s="66"/>
      <c r="D106" s="66"/>
      <c r="E106" s="66"/>
      <c r="F106" s="66"/>
      <c r="G106" s="66"/>
      <c r="H106" s="66"/>
      <c r="I106" s="66"/>
      <c r="J106" s="67"/>
    </row>
    <row r="107" spans="1:11" ht="25.5" customHeight="1">
      <c r="A107" s="47" t="s">
        <v>182</v>
      </c>
      <c r="B107" s="9" t="s">
        <v>86</v>
      </c>
      <c r="C107" s="44"/>
      <c r="D107" s="8">
        <v>36744.14</v>
      </c>
      <c r="E107" s="8">
        <v>0</v>
      </c>
      <c r="F107" s="8">
        <v>0</v>
      </c>
      <c r="G107" s="8">
        <v>36376.699999999997</v>
      </c>
      <c r="H107" s="8">
        <v>0</v>
      </c>
      <c r="I107" s="8">
        <v>0</v>
      </c>
      <c r="J107" s="8">
        <f>D107+I107</f>
        <v>36744.14</v>
      </c>
    </row>
    <row r="108" spans="1:11" ht="15.75" customHeight="1">
      <c r="A108" s="50" t="s">
        <v>29</v>
      </c>
      <c r="B108" s="50"/>
      <c r="C108" s="50"/>
      <c r="D108" s="50"/>
      <c r="E108" s="50"/>
      <c r="F108" s="50"/>
      <c r="G108" s="50"/>
      <c r="H108" s="50"/>
      <c r="I108" s="50"/>
      <c r="J108" s="54"/>
    </row>
    <row r="109" spans="1:11" ht="37.5" customHeight="1">
      <c r="A109" s="53" t="s">
        <v>119</v>
      </c>
      <c r="B109" s="55"/>
      <c r="C109" s="55"/>
      <c r="D109" s="55"/>
      <c r="E109" s="55"/>
      <c r="F109" s="55"/>
      <c r="G109" s="55"/>
      <c r="H109" s="55"/>
      <c r="I109" s="55"/>
      <c r="J109" s="57"/>
    </row>
    <row r="110" spans="1:11" ht="48.75" customHeight="1">
      <c r="A110" s="46"/>
      <c r="B110" s="9" t="s">
        <v>120</v>
      </c>
      <c r="C110" s="12" t="s">
        <v>161</v>
      </c>
      <c r="D110" s="44"/>
      <c r="E110" s="44"/>
      <c r="F110" s="44"/>
      <c r="G110" s="44"/>
      <c r="H110" s="44"/>
      <c r="I110" s="44"/>
      <c r="J110" s="44"/>
    </row>
    <row r="111" spans="1:11" ht="26.25" customHeight="1">
      <c r="A111" s="53" t="s">
        <v>169</v>
      </c>
      <c r="B111" s="55"/>
      <c r="C111" s="55"/>
      <c r="D111" s="55"/>
      <c r="E111" s="55"/>
      <c r="F111" s="55"/>
      <c r="G111" s="55"/>
      <c r="H111" s="55"/>
      <c r="I111" s="55"/>
      <c r="J111" s="57"/>
    </row>
    <row r="112" spans="1:11" ht="23.25" customHeight="1">
      <c r="A112" s="47" t="s">
        <v>183</v>
      </c>
      <c r="B112" s="9" t="s">
        <v>87</v>
      </c>
      <c r="C112" s="44"/>
      <c r="D112" s="8">
        <v>10910.21</v>
      </c>
      <c r="E112" s="8">
        <v>0</v>
      </c>
      <c r="F112" s="8">
        <v>0</v>
      </c>
      <c r="G112" s="8">
        <v>10910.21</v>
      </c>
      <c r="H112" s="8">
        <v>0</v>
      </c>
      <c r="I112" s="8">
        <v>0</v>
      </c>
      <c r="J112" s="8">
        <f>D112+I112</f>
        <v>10910.21</v>
      </c>
    </row>
    <row r="113" spans="1:11" ht="15.75" customHeight="1">
      <c r="A113" s="50" t="s">
        <v>30</v>
      </c>
      <c r="B113" s="50"/>
      <c r="C113" s="50"/>
      <c r="D113" s="50"/>
      <c r="E113" s="50"/>
      <c r="F113" s="50"/>
      <c r="G113" s="50"/>
      <c r="H113" s="50"/>
      <c r="I113" s="50"/>
      <c r="J113" s="54"/>
    </row>
    <row r="114" spans="1:11" ht="24" customHeight="1">
      <c r="A114" s="53" t="s">
        <v>121</v>
      </c>
      <c r="B114" s="55"/>
      <c r="C114" s="55"/>
      <c r="D114" s="55"/>
      <c r="E114" s="55"/>
      <c r="F114" s="55"/>
      <c r="G114" s="55"/>
      <c r="H114" s="55"/>
      <c r="I114" s="55"/>
      <c r="J114" s="57"/>
    </row>
    <row r="115" spans="1:11" ht="64.5" customHeight="1">
      <c r="A115" s="46"/>
      <c r="B115" s="9" t="s">
        <v>126</v>
      </c>
      <c r="C115" s="12" t="s">
        <v>131</v>
      </c>
      <c r="D115" s="44"/>
      <c r="E115" s="44"/>
      <c r="F115" s="44"/>
      <c r="G115" s="44"/>
      <c r="H115" s="44"/>
      <c r="I115" s="44"/>
      <c r="J115" s="44"/>
    </row>
    <row r="116" spans="1:11" ht="27" customHeight="1">
      <c r="A116" s="53" t="s">
        <v>170</v>
      </c>
      <c r="B116" s="55"/>
      <c r="C116" s="55"/>
      <c r="D116" s="55"/>
      <c r="E116" s="55"/>
      <c r="F116" s="55"/>
      <c r="G116" s="55"/>
      <c r="H116" s="55"/>
      <c r="I116" s="55"/>
      <c r="J116" s="57"/>
    </row>
    <row r="117" spans="1:11" ht="15" customHeight="1">
      <c r="A117" s="47" t="s">
        <v>184</v>
      </c>
      <c r="B117" s="9" t="s">
        <v>122</v>
      </c>
      <c r="C117" s="44"/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f>D117+I117</f>
        <v>0</v>
      </c>
    </row>
    <row r="118" spans="1:11" ht="15" customHeight="1">
      <c r="A118" s="50" t="s">
        <v>123</v>
      </c>
      <c r="B118" s="50"/>
      <c r="C118" s="50"/>
      <c r="D118" s="50"/>
      <c r="E118" s="50"/>
      <c r="F118" s="50"/>
      <c r="G118" s="50"/>
      <c r="H118" s="50"/>
      <c r="I118" s="50"/>
      <c r="J118" s="54"/>
    </row>
    <row r="119" spans="1:11" ht="27" customHeight="1">
      <c r="A119" s="53" t="s">
        <v>124</v>
      </c>
      <c r="B119" s="55"/>
      <c r="C119" s="55"/>
      <c r="D119" s="55"/>
      <c r="E119" s="55"/>
      <c r="F119" s="55"/>
      <c r="G119" s="55"/>
      <c r="H119" s="55"/>
      <c r="I119" s="55"/>
      <c r="J119" s="57"/>
    </row>
    <row r="120" spans="1:11" ht="51.75" customHeight="1">
      <c r="A120" s="46"/>
      <c r="B120" s="9" t="s">
        <v>127</v>
      </c>
      <c r="C120" s="12" t="s">
        <v>133</v>
      </c>
      <c r="D120" s="44"/>
      <c r="E120" s="44"/>
      <c r="F120" s="44"/>
      <c r="G120" s="44"/>
      <c r="H120" s="44"/>
      <c r="I120" s="44"/>
      <c r="J120" s="44"/>
    </row>
    <row r="121" spans="1:11" ht="15" customHeight="1">
      <c r="A121" s="53" t="s">
        <v>84</v>
      </c>
      <c r="B121" s="55"/>
      <c r="C121" s="55"/>
      <c r="D121" s="55"/>
      <c r="E121" s="55"/>
      <c r="F121" s="55"/>
      <c r="G121" s="55"/>
      <c r="H121" s="55"/>
      <c r="I121" s="55"/>
      <c r="J121" s="57"/>
    </row>
    <row r="122" spans="1:11" ht="23.25" customHeight="1">
      <c r="A122" s="15" t="s">
        <v>185</v>
      </c>
      <c r="B122" s="20" t="s">
        <v>73</v>
      </c>
      <c r="C122" s="10"/>
      <c r="D122" s="11">
        <f t="shared" ref="D122:I122" si="1">D123</f>
        <v>247.2</v>
      </c>
      <c r="E122" s="11">
        <f t="shared" si="1"/>
        <v>0</v>
      </c>
      <c r="F122" s="11">
        <f t="shared" si="1"/>
        <v>0</v>
      </c>
      <c r="G122" s="11">
        <f t="shared" si="1"/>
        <v>0</v>
      </c>
      <c r="H122" s="11">
        <f t="shared" si="1"/>
        <v>0</v>
      </c>
      <c r="I122" s="11">
        <f t="shared" si="1"/>
        <v>0</v>
      </c>
      <c r="J122" s="11">
        <f>D122+G122</f>
        <v>247.2</v>
      </c>
    </row>
    <row r="123" spans="1:11" ht="38.25" customHeight="1">
      <c r="A123" s="14" t="s">
        <v>13</v>
      </c>
      <c r="B123" s="6" t="s">
        <v>74</v>
      </c>
      <c r="C123" s="7"/>
      <c r="D123" s="8">
        <v>247.2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f>D123+H123</f>
        <v>247.2</v>
      </c>
    </row>
    <row r="124" spans="1:11" ht="14.25" customHeight="1">
      <c r="A124" s="50" t="s">
        <v>31</v>
      </c>
      <c r="B124" s="50"/>
      <c r="C124" s="50"/>
      <c r="D124" s="50"/>
      <c r="E124" s="50"/>
      <c r="F124" s="50"/>
      <c r="G124" s="50"/>
      <c r="H124" s="50"/>
      <c r="I124" s="50"/>
      <c r="J124" s="54"/>
    </row>
    <row r="125" spans="1:11" ht="25.5" customHeight="1">
      <c r="A125" s="49" t="s">
        <v>125</v>
      </c>
      <c r="B125" s="51"/>
      <c r="C125" s="51"/>
      <c r="D125" s="51"/>
      <c r="E125" s="51"/>
      <c r="F125" s="51"/>
      <c r="G125" s="51"/>
      <c r="H125" s="51"/>
      <c r="I125" s="51"/>
      <c r="J125" s="52"/>
    </row>
    <row r="126" spans="1:11" ht="60.75" customHeight="1">
      <c r="A126" s="6"/>
      <c r="B126" s="22" t="s">
        <v>88</v>
      </c>
      <c r="C126" s="12" t="s">
        <v>100</v>
      </c>
      <c r="D126" s="23"/>
      <c r="E126" s="23"/>
      <c r="F126" s="23"/>
      <c r="G126" s="23"/>
      <c r="H126" s="23"/>
      <c r="I126" s="23"/>
      <c r="J126" s="23"/>
    </row>
    <row r="127" spans="1:11" ht="26.25" customHeight="1">
      <c r="A127" s="53" t="s">
        <v>162</v>
      </c>
      <c r="B127" s="55"/>
      <c r="C127" s="55"/>
      <c r="D127" s="55"/>
      <c r="E127" s="55"/>
      <c r="F127" s="55"/>
      <c r="G127" s="55"/>
      <c r="H127" s="55"/>
      <c r="I127" s="55"/>
      <c r="J127" s="57"/>
    </row>
    <row r="128" spans="1:11" ht="36" customHeight="1">
      <c r="A128" s="9"/>
      <c r="B128" s="9" t="s">
        <v>89</v>
      </c>
      <c r="C128" s="12" t="s">
        <v>171</v>
      </c>
      <c r="D128" s="27"/>
      <c r="E128" s="27"/>
      <c r="F128" s="27"/>
      <c r="G128" s="27"/>
      <c r="H128" s="27"/>
      <c r="I128" s="27"/>
      <c r="J128" s="27"/>
      <c r="K128" s="4"/>
    </row>
    <row r="129" spans="1:10" ht="26.25" customHeight="1">
      <c r="A129" s="53" t="s">
        <v>163</v>
      </c>
      <c r="B129" s="55"/>
      <c r="C129" s="55"/>
      <c r="D129" s="55"/>
      <c r="E129" s="55"/>
      <c r="F129" s="55"/>
      <c r="G129" s="55"/>
      <c r="H129" s="55"/>
      <c r="I129" s="55"/>
      <c r="J129" s="57"/>
    </row>
    <row r="130" spans="1:10" ht="97.5" customHeight="1">
      <c r="A130" s="9"/>
      <c r="B130" s="22" t="s">
        <v>128</v>
      </c>
      <c r="C130" s="12" t="s">
        <v>135</v>
      </c>
      <c r="D130" s="26"/>
      <c r="E130" s="26"/>
      <c r="F130" s="26"/>
      <c r="G130" s="26"/>
      <c r="H130" s="26"/>
      <c r="I130" s="26"/>
      <c r="J130" s="26"/>
    </row>
    <row r="131" spans="1:10" ht="24" customHeight="1">
      <c r="A131" s="53" t="s">
        <v>164</v>
      </c>
      <c r="B131" s="55"/>
      <c r="C131" s="55"/>
      <c r="D131" s="55"/>
      <c r="E131" s="55"/>
      <c r="F131" s="55"/>
      <c r="G131" s="55"/>
      <c r="H131" s="55"/>
      <c r="I131" s="55"/>
      <c r="J131" s="57"/>
    </row>
    <row r="132" spans="1:10" ht="38.25" customHeight="1">
      <c r="A132" s="9"/>
      <c r="B132" s="27" t="s">
        <v>90</v>
      </c>
      <c r="C132" s="12" t="s">
        <v>97</v>
      </c>
      <c r="D132" s="27"/>
      <c r="E132" s="27"/>
      <c r="F132" s="27"/>
      <c r="G132" s="27"/>
      <c r="H132" s="27"/>
      <c r="I132" s="27"/>
      <c r="J132" s="27"/>
    </row>
    <row r="133" spans="1:10" ht="15" customHeight="1">
      <c r="A133" s="53" t="s">
        <v>66</v>
      </c>
      <c r="B133" s="55"/>
      <c r="C133" s="55"/>
      <c r="D133" s="55"/>
      <c r="E133" s="55"/>
      <c r="F133" s="55"/>
      <c r="G133" s="55"/>
      <c r="H133" s="55"/>
      <c r="I133" s="55"/>
      <c r="J133" s="57"/>
    </row>
    <row r="134" spans="1:10" ht="24.75" customHeight="1">
      <c r="A134" s="30"/>
      <c r="B134" s="22" t="s">
        <v>91</v>
      </c>
      <c r="C134" s="12" t="s">
        <v>97</v>
      </c>
      <c r="D134" s="13"/>
      <c r="E134" s="13"/>
      <c r="F134" s="13"/>
      <c r="G134" s="13"/>
      <c r="H134" s="13"/>
      <c r="I134" s="13"/>
      <c r="J134" s="13"/>
    </row>
    <row r="135" spans="1:10" ht="15" customHeight="1">
      <c r="A135" s="53" t="s">
        <v>40</v>
      </c>
      <c r="B135" s="55"/>
      <c r="C135" s="55"/>
      <c r="D135" s="55"/>
      <c r="E135" s="55"/>
      <c r="F135" s="55"/>
      <c r="G135" s="55"/>
      <c r="H135" s="55"/>
      <c r="I135" s="55"/>
      <c r="J135" s="57"/>
    </row>
    <row r="136" spans="1:10" ht="36.75" customHeight="1">
      <c r="A136" s="14" t="s">
        <v>14</v>
      </c>
      <c r="B136" s="6" t="s">
        <v>75</v>
      </c>
      <c r="C136" s="7"/>
      <c r="D136" s="59" t="s">
        <v>17</v>
      </c>
      <c r="E136" s="60"/>
      <c r="F136" s="60"/>
      <c r="G136" s="60"/>
      <c r="H136" s="60"/>
      <c r="I136" s="60"/>
      <c r="J136" s="61"/>
    </row>
    <row r="137" spans="1:10" ht="15" customHeight="1">
      <c r="A137" s="50" t="s">
        <v>41</v>
      </c>
      <c r="B137" s="50"/>
      <c r="C137" s="50"/>
      <c r="D137" s="50"/>
      <c r="E137" s="50"/>
      <c r="F137" s="50"/>
      <c r="G137" s="50"/>
      <c r="H137" s="50"/>
      <c r="I137" s="50"/>
      <c r="J137" s="54"/>
    </row>
    <row r="138" spans="1:10" ht="24.75" customHeight="1">
      <c r="A138" s="49" t="s">
        <v>76</v>
      </c>
      <c r="B138" s="51"/>
      <c r="C138" s="51"/>
      <c r="D138" s="51"/>
      <c r="E138" s="51"/>
      <c r="F138" s="51"/>
      <c r="G138" s="51"/>
      <c r="H138" s="51"/>
      <c r="I138" s="51"/>
      <c r="J138" s="52"/>
    </row>
    <row r="139" spans="1:10" ht="24.75" customHeight="1">
      <c r="A139" s="6"/>
      <c r="B139" s="22" t="s">
        <v>96</v>
      </c>
      <c r="C139" s="12" t="s">
        <v>134</v>
      </c>
      <c r="D139" s="23"/>
      <c r="E139" s="23"/>
      <c r="F139" s="23"/>
      <c r="G139" s="23"/>
      <c r="H139" s="23"/>
      <c r="I139" s="23"/>
      <c r="J139" s="23"/>
    </row>
    <row r="140" spans="1:10" ht="15" customHeight="1">
      <c r="A140" s="53" t="s">
        <v>81</v>
      </c>
      <c r="B140" s="55"/>
      <c r="C140" s="55"/>
      <c r="D140" s="55"/>
      <c r="E140" s="55"/>
      <c r="F140" s="55"/>
      <c r="G140" s="55"/>
      <c r="H140" s="55"/>
      <c r="I140" s="55"/>
      <c r="J140" s="57"/>
    </row>
    <row r="141" spans="1:10" ht="38.25" customHeight="1">
      <c r="A141" s="15" t="s">
        <v>186</v>
      </c>
      <c r="B141" s="45" t="s">
        <v>77</v>
      </c>
      <c r="C141" s="10"/>
      <c r="D141" s="11">
        <f t="shared" ref="D141:I141" si="2">D142+D147</f>
        <v>8948.85</v>
      </c>
      <c r="E141" s="11">
        <f t="shared" si="2"/>
        <v>0</v>
      </c>
      <c r="F141" s="11">
        <f t="shared" si="2"/>
        <v>0</v>
      </c>
      <c r="G141" s="11">
        <f t="shared" si="2"/>
        <v>4020.9500000000003</v>
      </c>
      <c r="H141" s="11">
        <f t="shared" si="2"/>
        <v>0</v>
      </c>
      <c r="I141" s="11">
        <f t="shared" si="2"/>
        <v>0</v>
      </c>
      <c r="J141" s="11">
        <f>D141+H141</f>
        <v>8948.85</v>
      </c>
    </row>
    <row r="142" spans="1:10" ht="38.25" customHeight="1">
      <c r="A142" s="14" t="s">
        <v>15</v>
      </c>
      <c r="B142" s="6" t="s">
        <v>78</v>
      </c>
      <c r="C142" s="7"/>
      <c r="D142" s="8">
        <v>5356.7</v>
      </c>
      <c r="E142" s="8">
        <v>0</v>
      </c>
      <c r="F142" s="8">
        <v>0</v>
      </c>
      <c r="G142" s="8">
        <v>428.8</v>
      </c>
      <c r="H142" s="8">
        <v>0</v>
      </c>
      <c r="I142" s="8">
        <v>0</v>
      </c>
      <c r="J142" s="8">
        <f>D142+H142</f>
        <v>5356.7</v>
      </c>
    </row>
    <row r="143" spans="1:10" ht="15.75" customHeight="1">
      <c r="A143" s="50" t="s">
        <v>32</v>
      </c>
      <c r="B143" s="50"/>
      <c r="C143" s="50"/>
      <c r="D143" s="50"/>
      <c r="E143" s="50"/>
      <c r="F143" s="50"/>
      <c r="G143" s="50"/>
      <c r="H143" s="50"/>
      <c r="I143" s="50"/>
      <c r="J143" s="54"/>
    </row>
    <row r="144" spans="1:10" ht="27" customHeight="1">
      <c r="A144" s="49" t="s">
        <v>129</v>
      </c>
      <c r="B144" s="51"/>
      <c r="C144" s="51"/>
      <c r="D144" s="51"/>
      <c r="E144" s="51"/>
      <c r="F144" s="51"/>
      <c r="G144" s="51"/>
      <c r="H144" s="51"/>
      <c r="I144" s="51"/>
      <c r="J144" s="52"/>
    </row>
    <row r="145" spans="1:11" ht="25.5" customHeight="1">
      <c r="A145" s="6"/>
      <c r="B145" s="16" t="s">
        <v>92</v>
      </c>
      <c r="C145" s="12" t="s">
        <v>131</v>
      </c>
      <c r="D145" s="23"/>
      <c r="E145" s="23"/>
      <c r="F145" s="23"/>
      <c r="G145" s="23"/>
      <c r="H145" s="23"/>
      <c r="I145" s="23"/>
      <c r="J145" s="23"/>
    </row>
    <row r="146" spans="1:11" ht="49.5" customHeight="1">
      <c r="A146" s="53" t="s">
        <v>165</v>
      </c>
      <c r="B146" s="55"/>
      <c r="C146" s="55"/>
      <c r="D146" s="55"/>
      <c r="E146" s="55"/>
      <c r="F146" s="55"/>
      <c r="G146" s="55"/>
      <c r="H146" s="55"/>
      <c r="I146" s="55"/>
      <c r="J146" s="57"/>
    </row>
    <row r="147" spans="1:11" ht="51" customHeight="1">
      <c r="A147" s="9" t="s">
        <v>16</v>
      </c>
      <c r="B147" s="6" t="s">
        <v>20</v>
      </c>
      <c r="C147" s="7"/>
      <c r="D147" s="21">
        <v>3592.15</v>
      </c>
      <c r="E147" s="21">
        <v>0</v>
      </c>
      <c r="F147" s="21">
        <v>0</v>
      </c>
      <c r="G147" s="21">
        <v>3592.15</v>
      </c>
      <c r="H147" s="21">
        <v>0</v>
      </c>
      <c r="I147" s="21">
        <v>0</v>
      </c>
      <c r="J147" s="21">
        <f>D147+H147</f>
        <v>3592.15</v>
      </c>
    </row>
    <row r="148" spans="1:11" ht="15" customHeight="1">
      <c r="A148" s="50" t="s">
        <v>33</v>
      </c>
      <c r="B148" s="50"/>
      <c r="C148" s="50"/>
      <c r="D148" s="50"/>
      <c r="E148" s="50"/>
      <c r="F148" s="50"/>
      <c r="G148" s="50"/>
      <c r="H148" s="50"/>
      <c r="I148" s="50"/>
      <c r="J148" s="54"/>
    </row>
    <row r="149" spans="1:11" ht="26.25" customHeight="1">
      <c r="A149" s="53" t="s">
        <v>130</v>
      </c>
      <c r="B149" s="55"/>
      <c r="C149" s="55"/>
      <c r="D149" s="55"/>
      <c r="E149" s="55"/>
      <c r="F149" s="55"/>
      <c r="G149" s="55"/>
      <c r="H149" s="55"/>
      <c r="I149" s="55"/>
      <c r="J149" s="57"/>
    </row>
    <row r="150" spans="1:11" ht="75" customHeight="1">
      <c r="A150" s="9"/>
      <c r="B150" s="6" t="s">
        <v>93</v>
      </c>
      <c r="C150" s="18" t="s">
        <v>135</v>
      </c>
      <c r="D150" s="25"/>
      <c r="E150" s="25"/>
      <c r="F150" s="25"/>
      <c r="G150" s="25"/>
      <c r="H150" s="25"/>
      <c r="I150" s="25"/>
      <c r="J150" s="25"/>
    </row>
    <row r="151" spans="1:11" ht="37.5" customHeight="1">
      <c r="A151" s="53" t="s">
        <v>166</v>
      </c>
      <c r="B151" s="55"/>
      <c r="C151" s="55"/>
      <c r="D151" s="55"/>
      <c r="E151" s="55"/>
      <c r="F151" s="55"/>
      <c r="G151" s="55"/>
      <c r="H151" s="55"/>
      <c r="I151" s="55"/>
      <c r="J151" s="57"/>
    </row>
    <row r="152" spans="1:11" ht="84.75" customHeight="1">
      <c r="A152" s="9"/>
      <c r="B152" s="9" t="s">
        <v>94</v>
      </c>
      <c r="C152" s="12" t="s">
        <v>135</v>
      </c>
      <c r="D152" s="9"/>
      <c r="E152" s="9"/>
      <c r="F152" s="9"/>
      <c r="G152" s="9"/>
      <c r="H152" s="9"/>
      <c r="I152" s="9"/>
      <c r="J152" s="9"/>
      <c r="K152" s="4"/>
    </row>
    <row r="153" spans="1:11" ht="36.75" customHeight="1">
      <c r="A153" s="56" t="s">
        <v>167</v>
      </c>
      <c r="B153" s="62"/>
      <c r="C153" s="62"/>
      <c r="D153" s="62"/>
      <c r="E153" s="62"/>
      <c r="F153" s="62"/>
      <c r="G153" s="62"/>
      <c r="H153" s="62"/>
      <c r="I153" s="62"/>
      <c r="J153" s="63"/>
    </row>
    <row r="154" spans="1:11" ht="15.75" customHeight="1">
      <c r="A154" s="19"/>
      <c r="B154" s="22" t="s">
        <v>95</v>
      </c>
      <c r="C154" s="12" t="s">
        <v>101</v>
      </c>
      <c r="D154" s="13"/>
      <c r="E154" s="13"/>
      <c r="F154" s="13"/>
      <c r="G154" s="13"/>
      <c r="H154" s="13"/>
      <c r="I154" s="13"/>
      <c r="J154" s="13"/>
      <c r="K154" s="4"/>
    </row>
    <row r="155" spans="1:11" ht="14.25" customHeight="1">
      <c r="A155" s="53" t="s">
        <v>37</v>
      </c>
      <c r="B155" s="55"/>
      <c r="C155" s="55"/>
      <c r="D155" s="55"/>
      <c r="E155" s="55"/>
      <c r="F155" s="55"/>
      <c r="G155" s="55"/>
      <c r="H155" s="55"/>
      <c r="I155" s="55"/>
      <c r="J155" s="57"/>
    </row>
    <row r="157" spans="1:11">
      <c r="A157" s="64"/>
      <c r="B157" s="64"/>
      <c r="C157" s="64"/>
      <c r="D157" s="64"/>
      <c r="E157" s="64"/>
      <c r="F157" s="64"/>
      <c r="G157" s="64"/>
      <c r="H157" s="64"/>
      <c r="I157" s="64"/>
      <c r="J157" s="64"/>
    </row>
  </sheetData>
  <mergeCells count="88">
    <mergeCell ref="A118:J118"/>
    <mergeCell ref="A119:J119"/>
    <mergeCell ref="A121:J121"/>
    <mergeCell ref="A103:J103"/>
    <mergeCell ref="A125:J125"/>
    <mergeCell ref="A133:J133"/>
    <mergeCell ref="A140:J140"/>
    <mergeCell ref="A149:J149"/>
    <mergeCell ref="A138:J138"/>
    <mergeCell ref="A135:J135"/>
    <mergeCell ref="A143:J143"/>
    <mergeCell ref="A151:J151"/>
    <mergeCell ref="A155:J155"/>
    <mergeCell ref="A124:J124"/>
    <mergeCell ref="A131:J131"/>
    <mergeCell ref="A127:J127"/>
    <mergeCell ref="A144:J144"/>
    <mergeCell ref="A146:J146"/>
    <mergeCell ref="A148:J148"/>
    <mergeCell ref="A153:J153"/>
    <mergeCell ref="A58:J58"/>
    <mergeCell ref="A60:J60"/>
    <mergeCell ref="A61:J61"/>
    <mergeCell ref="A69:J69"/>
    <mergeCell ref="A63:J63"/>
    <mergeCell ref="A67:J67"/>
    <mergeCell ref="A75:J75"/>
    <mergeCell ref="A50:J50"/>
    <mergeCell ref="A54:J54"/>
    <mergeCell ref="B9:B11"/>
    <mergeCell ref="A9:A11"/>
    <mergeCell ref="H10:H11"/>
    <mergeCell ref="I10:I11"/>
    <mergeCell ref="D9:J9"/>
    <mergeCell ref="D10:D11"/>
    <mergeCell ref="C9:C11"/>
    <mergeCell ref="J10:J11"/>
    <mergeCell ref="E10:G10"/>
    <mergeCell ref="A13:J13"/>
    <mergeCell ref="A33:J33"/>
    <mergeCell ref="A23:J23"/>
    <mergeCell ref="A19:J19"/>
    <mergeCell ref="A25:J25"/>
    <mergeCell ref="A27:J27"/>
    <mergeCell ref="A31:J31"/>
    <mergeCell ref="A21:J21"/>
    <mergeCell ref="A44:J44"/>
    <mergeCell ref="A38:J38"/>
    <mergeCell ref="A42:J42"/>
    <mergeCell ref="A29:J29"/>
    <mergeCell ref="A40:J40"/>
    <mergeCell ref="A36:J36"/>
    <mergeCell ref="A16:J16"/>
    <mergeCell ref="A17:J17"/>
    <mergeCell ref="A34:J34"/>
    <mergeCell ref="A46:J46"/>
    <mergeCell ref="A56:J56"/>
    <mergeCell ref="A86:J86"/>
    <mergeCell ref="A91:J91"/>
    <mergeCell ref="A99:J99"/>
    <mergeCell ref="A113:J113"/>
    <mergeCell ref="A101:J101"/>
    <mergeCell ref="A88:J88"/>
    <mergeCell ref="A89:J89"/>
    <mergeCell ref="A108:J108"/>
    <mergeCell ref="A109:J109"/>
    <mergeCell ref="A111:J111"/>
    <mergeCell ref="A95:J95"/>
    <mergeCell ref="A48:J48"/>
    <mergeCell ref="A52:J52"/>
    <mergeCell ref="A71:J71"/>
    <mergeCell ref="A73:J73"/>
    <mergeCell ref="A65:J65"/>
    <mergeCell ref="A80:J80"/>
    <mergeCell ref="A77:J77"/>
    <mergeCell ref="A93:J93"/>
    <mergeCell ref="A82:J82"/>
    <mergeCell ref="A84:J84"/>
    <mergeCell ref="A78:J78"/>
    <mergeCell ref="A104:J104"/>
    <mergeCell ref="A106:J106"/>
    <mergeCell ref="A97:J97"/>
    <mergeCell ref="A129:J129"/>
    <mergeCell ref="D136:J136"/>
    <mergeCell ref="A114:J114"/>
    <mergeCell ref="A116:J116"/>
    <mergeCell ref="A137:J137"/>
    <mergeCell ref="A157:J15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2026-05-06T13:02:00Z</cp:lastPrinted>
  <dcterms:created xsi:type="dcterms:W3CDTF">2018-05-04T12:53:21Z</dcterms:created>
  <dcterms:modified xsi:type="dcterms:W3CDTF">2026-06-29T11:43:47Z</dcterms:modified>
</cp:coreProperties>
</file>